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ste Water Management\01. Statement of financial performance\"/>
    </mc:Choice>
  </mc:AlternateContent>
  <xr:revisionPtr revIDLastSave="0" documentId="8_{1A842290-58E9-469A-8E2A-AB21916E5C1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S184" sheetId="1" r:id="rId1"/>
    <sheet name="GT421" sheetId="2" r:id="rId2"/>
    <sheet name="GT481" sheetId="3" r:id="rId3"/>
    <sheet name="KZN225" sheetId="4" r:id="rId4"/>
    <sheet name="KZN252" sheetId="5" r:id="rId5"/>
    <sheet name="KZN282" sheetId="6" r:id="rId6"/>
    <sheet name="LIM354" sheetId="7" r:id="rId7"/>
    <sheet name="MP307" sheetId="8" r:id="rId8"/>
    <sheet name="MP312" sheetId="9" r:id="rId9"/>
    <sheet name="MP313" sheetId="10" r:id="rId10"/>
    <sheet name="MP326" sheetId="11" r:id="rId11"/>
    <sheet name="NC091" sheetId="12" r:id="rId12"/>
    <sheet name="NW372" sheetId="13" r:id="rId13"/>
    <sheet name="NW373" sheetId="14" r:id="rId14"/>
    <sheet name="NW403" sheetId="15" r:id="rId15"/>
    <sheet name="NW405" sheetId="16" r:id="rId16"/>
    <sheet name="WC023" sheetId="17" r:id="rId17"/>
    <sheet name="WC024" sheetId="18" r:id="rId18"/>
    <sheet name="WC044" sheetId="19" r:id="rId19"/>
    <sheet name="Summary" sheetId="20" r:id="rId20"/>
  </sheets>
  <definedNames>
    <definedName name="_xlnm.Print_Area" localSheetId="0">'FS184'!$A$1:$AA$56</definedName>
    <definedName name="_xlnm.Print_Area" localSheetId="1">'GT421'!$A$1:$AA$56</definedName>
    <definedName name="_xlnm.Print_Area" localSheetId="2">'GT481'!$A$1:$AA$56</definedName>
    <definedName name="_xlnm.Print_Area" localSheetId="3">'KZN225'!$A$1:$AA$56</definedName>
    <definedName name="_xlnm.Print_Area" localSheetId="4">'KZN252'!$A$1:$AA$56</definedName>
    <definedName name="_xlnm.Print_Area" localSheetId="5">'KZN282'!$A$1:$AA$56</definedName>
    <definedName name="_xlnm.Print_Area" localSheetId="6">'LIM354'!$A$1:$AA$56</definedName>
    <definedName name="_xlnm.Print_Area" localSheetId="7">'MP307'!$A$1:$AA$56</definedName>
    <definedName name="_xlnm.Print_Area" localSheetId="8">'MP312'!$A$1:$AA$56</definedName>
    <definedName name="_xlnm.Print_Area" localSheetId="9">'MP313'!$A$1:$AA$56</definedName>
    <definedName name="_xlnm.Print_Area" localSheetId="10">'MP326'!$A$1:$AA$56</definedName>
    <definedName name="_xlnm.Print_Area" localSheetId="11">'NC091'!$A$1:$AA$56</definedName>
    <definedName name="_xlnm.Print_Area" localSheetId="12">'NW372'!$A$1:$AA$56</definedName>
    <definedName name="_xlnm.Print_Area" localSheetId="13">'NW373'!$A$1:$AA$56</definedName>
    <definedName name="_xlnm.Print_Area" localSheetId="14">'NW403'!$A$1:$AA$56</definedName>
    <definedName name="_xlnm.Print_Area" localSheetId="15">'NW405'!$A$1:$AA$56</definedName>
    <definedName name="_xlnm.Print_Area" localSheetId="19">Summary!$A$1:$AA$56</definedName>
    <definedName name="_xlnm.Print_Area" localSheetId="16">'WC023'!$A$1:$AA$56</definedName>
    <definedName name="_xlnm.Print_Area" localSheetId="17">'WC024'!$A$1:$AA$56</definedName>
    <definedName name="_xlnm.Print_Area" localSheetId="18">'WC044'!$A$1:$AA$56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1" i="8" l="1"/>
  <c r="J43" i="8" s="1"/>
  <c r="J45" i="8" s="1"/>
  <c r="J47" i="8" s="1"/>
  <c r="U41" i="15"/>
  <c r="U43" i="15" s="1"/>
  <c r="U45" i="15" s="1"/>
  <c r="U47" i="15" s="1"/>
  <c r="I37" i="2"/>
  <c r="I41" i="2" s="1"/>
  <c r="I43" i="2" s="1"/>
  <c r="I45" i="2" s="1"/>
  <c r="I47" i="2" s="1"/>
  <c r="R37" i="5"/>
  <c r="R41" i="5" s="1"/>
  <c r="R43" i="5" s="1"/>
  <c r="R45" i="5" s="1"/>
  <c r="R47" i="5" s="1"/>
  <c r="J37" i="6"/>
  <c r="J41" i="6" s="1"/>
  <c r="J43" i="6" s="1"/>
  <c r="J45" i="6" s="1"/>
  <c r="J47" i="6" s="1"/>
  <c r="AA37" i="8"/>
  <c r="AA41" i="8" s="1"/>
  <c r="AA43" i="8" s="1"/>
  <c r="AA45" i="8" s="1"/>
  <c r="AA47" i="8" s="1"/>
  <c r="S37" i="9"/>
  <c r="S41" i="9" s="1"/>
  <c r="S43" i="9" s="1"/>
  <c r="S45" i="9" s="1"/>
  <c r="S47" i="9" s="1"/>
  <c r="K37" i="10"/>
  <c r="K41" i="10" s="1"/>
  <c r="K43" i="10" s="1"/>
  <c r="K45" i="10" s="1"/>
  <c r="K47" i="10" s="1"/>
  <c r="C37" i="11"/>
  <c r="C41" i="11" s="1"/>
  <c r="C43" i="11" s="1"/>
  <c r="C45" i="11" s="1"/>
  <c r="C47" i="11" s="1"/>
  <c r="S37" i="13"/>
  <c r="S41" i="13" s="1"/>
  <c r="S43" i="13" s="1"/>
  <c r="S45" i="13" s="1"/>
  <c r="S47" i="13" s="1"/>
  <c r="K37" i="14"/>
  <c r="K41" i="14" s="1"/>
  <c r="K43" i="14" s="1"/>
  <c r="K45" i="14" s="1"/>
  <c r="K47" i="14" s="1"/>
  <c r="C37" i="15"/>
  <c r="C41" i="15" s="1"/>
  <c r="C43" i="15" s="1"/>
  <c r="C45" i="15" s="1"/>
  <c r="C47" i="15" s="1"/>
  <c r="M37" i="16"/>
  <c r="M41" i="16" s="1"/>
  <c r="M43" i="16" s="1"/>
  <c r="M45" i="16" s="1"/>
  <c r="M47" i="16" s="1"/>
  <c r="E37" i="16"/>
  <c r="E41" i="16" s="1"/>
  <c r="E43" i="16" s="1"/>
  <c r="E45" i="16" s="1"/>
  <c r="E47" i="16" s="1"/>
  <c r="U37" i="17"/>
  <c r="U41" i="17" s="1"/>
  <c r="U43" i="17" s="1"/>
  <c r="U45" i="17" s="1"/>
  <c r="U47" i="17" s="1"/>
  <c r="M37" i="17"/>
  <c r="M41" i="17" s="1"/>
  <c r="M43" i="17" s="1"/>
  <c r="M45" i="17" s="1"/>
  <c r="M47" i="17" s="1"/>
  <c r="E37" i="17"/>
  <c r="E41" i="17" s="1"/>
  <c r="E43" i="17" s="1"/>
  <c r="E45" i="17" s="1"/>
  <c r="E47" i="17" s="1"/>
  <c r="U37" i="18"/>
  <c r="U41" i="18" s="1"/>
  <c r="U43" i="18" s="1"/>
  <c r="U45" i="18" s="1"/>
  <c r="U47" i="18" s="1"/>
  <c r="M37" i="18"/>
  <c r="M41" i="18" s="1"/>
  <c r="M43" i="18" s="1"/>
  <c r="M45" i="18" s="1"/>
  <c r="M47" i="18" s="1"/>
  <c r="E37" i="18"/>
  <c r="E41" i="18" s="1"/>
  <c r="E43" i="18" s="1"/>
  <c r="E45" i="18" s="1"/>
  <c r="E47" i="18" s="1"/>
  <c r="U37" i="19"/>
  <c r="U41" i="19" s="1"/>
  <c r="U43" i="19" s="1"/>
  <c r="U45" i="19" s="1"/>
  <c r="U47" i="19" s="1"/>
  <c r="M37" i="19"/>
  <c r="M41" i="19" s="1"/>
  <c r="M43" i="19" s="1"/>
  <c r="M45" i="19" s="1"/>
  <c r="M47" i="19" s="1"/>
  <c r="E37" i="19"/>
  <c r="E41" i="19" s="1"/>
  <c r="E43" i="19" s="1"/>
  <c r="E45" i="19" s="1"/>
  <c r="E47" i="19" s="1"/>
  <c r="U37" i="20"/>
  <c r="U41" i="20" s="1"/>
  <c r="U43" i="20" s="1"/>
  <c r="U45" i="20" s="1"/>
  <c r="U47" i="20" s="1"/>
  <c r="M37" i="20"/>
  <c r="M41" i="20" s="1"/>
  <c r="M43" i="20" s="1"/>
  <c r="M45" i="20" s="1"/>
  <c r="M47" i="20" s="1"/>
  <c r="E37" i="20"/>
  <c r="E41" i="20" s="1"/>
  <c r="E43" i="20" s="1"/>
  <c r="E45" i="20" s="1"/>
  <c r="E47" i="20" s="1"/>
  <c r="U37" i="1"/>
  <c r="U41" i="1" s="1"/>
  <c r="U43" i="1" s="1"/>
  <c r="U45" i="1" s="1"/>
  <c r="U47" i="1" s="1"/>
  <c r="M37" i="1"/>
  <c r="M41" i="1" s="1"/>
  <c r="M43" i="1" s="1"/>
  <c r="M45" i="1" s="1"/>
  <c r="M47" i="1" s="1"/>
  <c r="E37" i="1"/>
  <c r="E41" i="1" s="1"/>
  <c r="E43" i="1" s="1"/>
  <c r="E45" i="1" s="1"/>
  <c r="E47" i="1" s="1"/>
  <c r="AA35" i="2"/>
  <c r="Y35" i="2"/>
  <c r="X35" i="2"/>
  <c r="Z35" i="2" s="1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AA35" i="3"/>
  <c r="Y35" i="3"/>
  <c r="X35" i="3"/>
  <c r="Z35" i="3" s="1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A35" i="4"/>
  <c r="Y35" i="4"/>
  <c r="X35" i="4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5" i="5"/>
  <c r="Y35" i="5"/>
  <c r="X35" i="5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A35" i="6"/>
  <c r="Y35" i="6"/>
  <c r="X35" i="6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5" i="7"/>
  <c r="Y35" i="7"/>
  <c r="X35" i="7"/>
  <c r="Z35" i="7" s="1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5" i="8"/>
  <c r="Y35" i="8"/>
  <c r="X35" i="8"/>
  <c r="Z35" i="8" s="1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AA35" i="9"/>
  <c r="Y35" i="9"/>
  <c r="X35" i="9"/>
  <c r="Z35" i="9" s="1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AA35" i="10"/>
  <c r="Y35" i="10"/>
  <c r="X35" i="10"/>
  <c r="Z35" i="10" s="1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AA35" i="11"/>
  <c r="Y35" i="11"/>
  <c r="X35" i="11"/>
  <c r="Z35" i="11" s="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AA35" i="12"/>
  <c r="Y35" i="12"/>
  <c r="X35" i="12"/>
  <c r="Z35" i="12" s="1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C35" i="12"/>
  <c r="AA35" i="13"/>
  <c r="Y35" i="13"/>
  <c r="X35" i="13"/>
  <c r="Z35" i="13" s="1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D35" i="13"/>
  <c r="C35" i="13"/>
  <c r="AA35" i="14"/>
  <c r="Y35" i="14"/>
  <c r="Z35" i="14" s="1"/>
  <c r="X35" i="14"/>
  <c r="W35" i="14"/>
  <c r="V35" i="14"/>
  <c r="U35" i="14"/>
  <c r="T35" i="14"/>
  <c r="S35" i="14"/>
  <c r="R35" i="14"/>
  <c r="Q35" i="14"/>
  <c r="P35" i="14"/>
  <c r="O35" i="14"/>
  <c r="N35" i="14"/>
  <c r="M35" i="14"/>
  <c r="L35" i="14"/>
  <c r="K35" i="14"/>
  <c r="J35" i="14"/>
  <c r="I35" i="14"/>
  <c r="H35" i="14"/>
  <c r="G35" i="14"/>
  <c r="F35" i="14"/>
  <c r="E35" i="14"/>
  <c r="D35" i="14"/>
  <c r="C35" i="14"/>
  <c r="AA35" i="15"/>
  <c r="Z35" i="15"/>
  <c r="Y35" i="15"/>
  <c r="X35" i="15"/>
  <c r="W35" i="15"/>
  <c r="V35" i="15"/>
  <c r="U35" i="15"/>
  <c r="T35" i="15"/>
  <c r="S35" i="15"/>
  <c r="R35" i="15"/>
  <c r="Q35" i="15"/>
  <c r="P35" i="15"/>
  <c r="O35" i="15"/>
  <c r="N35" i="15"/>
  <c r="M35" i="15"/>
  <c r="L35" i="15"/>
  <c r="K35" i="15"/>
  <c r="J35" i="15"/>
  <c r="I35" i="15"/>
  <c r="H35" i="15"/>
  <c r="G35" i="15"/>
  <c r="F35" i="15"/>
  <c r="E35" i="15"/>
  <c r="D35" i="15"/>
  <c r="C35" i="15"/>
  <c r="AA35" i="16"/>
  <c r="Y35" i="16"/>
  <c r="X35" i="16"/>
  <c r="Z35" i="16" s="1"/>
  <c r="W35" i="16"/>
  <c r="V35" i="16"/>
  <c r="U35" i="16"/>
  <c r="T35" i="16"/>
  <c r="S35" i="16"/>
  <c r="R35" i="16"/>
  <c r="Q35" i="16"/>
  <c r="P35" i="16"/>
  <c r="O35" i="16"/>
  <c r="N35" i="16"/>
  <c r="M35" i="16"/>
  <c r="L35" i="16"/>
  <c r="K35" i="16"/>
  <c r="J35" i="16"/>
  <c r="I35" i="16"/>
  <c r="H35" i="16"/>
  <c r="G35" i="16"/>
  <c r="F35" i="16"/>
  <c r="E35" i="16"/>
  <c r="D35" i="16"/>
  <c r="C35" i="16"/>
  <c r="AA35" i="17"/>
  <c r="Y35" i="17"/>
  <c r="X35" i="17"/>
  <c r="Z35" i="17" s="1"/>
  <c r="W35" i="17"/>
  <c r="V35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C35" i="17"/>
  <c r="AA35" i="18"/>
  <c r="Y35" i="18"/>
  <c r="X35" i="18"/>
  <c r="Z35" i="18" s="1"/>
  <c r="W35" i="18"/>
  <c r="V35" i="18"/>
  <c r="U35" i="18"/>
  <c r="T35" i="18"/>
  <c r="S35" i="18"/>
  <c r="R35" i="18"/>
  <c r="Q35" i="18"/>
  <c r="P35" i="18"/>
  <c r="O35" i="18"/>
  <c r="N35" i="18"/>
  <c r="M35" i="18"/>
  <c r="L35" i="18"/>
  <c r="K35" i="18"/>
  <c r="J35" i="18"/>
  <c r="I35" i="18"/>
  <c r="H35" i="18"/>
  <c r="G35" i="18"/>
  <c r="F35" i="18"/>
  <c r="E35" i="18"/>
  <c r="D35" i="18"/>
  <c r="C35" i="18"/>
  <c r="AA35" i="19"/>
  <c r="Y35" i="19"/>
  <c r="X35" i="19"/>
  <c r="Z35" i="19" s="1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AA35" i="20"/>
  <c r="Y35" i="20"/>
  <c r="X35" i="20"/>
  <c r="Z35" i="20" s="1"/>
  <c r="W35" i="20"/>
  <c r="V35" i="20"/>
  <c r="U35" i="20"/>
  <c r="T35" i="20"/>
  <c r="S35" i="20"/>
  <c r="R35" i="20"/>
  <c r="Q35" i="20"/>
  <c r="P35" i="20"/>
  <c r="O35" i="20"/>
  <c r="N35" i="20"/>
  <c r="M35" i="20"/>
  <c r="L35" i="20"/>
  <c r="K35" i="20"/>
  <c r="J35" i="20"/>
  <c r="I35" i="20"/>
  <c r="H35" i="20"/>
  <c r="G35" i="20"/>
  <c r="F35" i="20"/>
  <c r="E35" i="20"/>
  <c r="D35" i="20"/>
  <c r="C35" i="20"/>
  <c r="AA35" i="1"/>
  <c r="Y35" i="1"/>
  <c r="X35" i="1"/>
  <c r="Z35" i="1" s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AA21" i="2"/>
  <c r="AA37" i="2" s="1"/>
  <c r="AA41" i="2" s="1"/>
  <c r="AA43" i="2" s="1"/>
  <c r="AA45" i="2" s="1"/>
  <c r="AA47" i="2" s="1"/>
  <c r="Y21" i="2"/>
  <c r="Y37" i="2" s="1"/>
  <c r="Y41" i="2" s="1"/>
  <c r="X21" i="2"/>
  <c r="Z21" i="2" s="1"/>
  <c r="W21" i="2"/>
  <c r="W37" i="2" s="1"/>
  <c r="W41" i="2" s="1"/>
  <c r="W43" i="2" s="1"/>
  <c r="W45" i="2" s="1"/>
  <c r="W47" i="2" s="1"/>
  <c r="V21" i="2"/>
  <c r="V37" i="2" s="1"/>
  <c r="V41" i="2" s="1"/>
  <c r="V43" i="2" s="1"/>
  <c r="V45" i="2" s="1"/>
  <c r="V47" i="2" s="1"/>
  <c r="U21" i="2"/>
  <c r="U37" i="2" s="1"/>
  <c r="U41" i="2" s="1"/>
  <c r="U43" i="2" s="1"/>
  <c r="U45" i="2" s="1"/>
  <c r="U47" i="2" s="1"/>
  <c r="T21" i="2"/>
  <c r="T37" i="2" s="1"/>
  <c r="T41" i="2" s="1"/>
  <c r="T43" i="2" s="1"/>
  <c r="T45" i="2" s="1"/>
  <c r="T47" i="2" s="1"/>
  <c r="S21" i="2"/>
  <c r="S37" i="2" s="1"/>
  <c r="S41" i="2" s="1"/>
  <c r="S43" i="2" s="1"/>
  <c r="S45" i="2" s="1"/>
  <c r="S47" i="2" s="1"/>
  <c r="R21" i="2"/>
  <c r="R37" i="2" s="1"/>
  <c r="R41" i="2" s="1"/>
  <c r="R43" i="2" s="1"/>
  <c r="R45" i="2" s="1"/>
  <c r="R47" i="2" s="1"/>
  <c r="Q21" i="2"/>
  <c r="Q37" i="2" s="1"/>
  <c r="Q41" i="2" s="1"/>
  <c r="Q43" i="2" s="1"/>
  <c r="Q45" i="2" s="1"/>
  <c r="Q47" i="2" s="1"/>
  <c r="P21" i="2"/>
  <c r="P37" i="2" s="1"/>
  <c r="P41" i="2" s="1"/>
  <c r="P43" i="2" s="1"/>
  <c r="P45" i="2" s="1"/>
  <c r="P47" i="2" s="1"/>
  <c r="O21" i="2"/>
  <c r="O37" i="2" s="1"/>
  <c r="O41" i="2" s="1"/>
  <c r="O43" i="2" s="1"/>
  <c r="O45" i="2" s="1"/>
  <c r="O47" i="2" s="1"/>
  <c r="N21" i="2"/>
  <c r="N37" i="2" s="1"/>
  <c r="N41" i="2" s="1"/>
  <c r="N43" i="2" s="1"/>
  <c r="N45" i="2" s="1"/>
  <c r="N47" i="2" s="1"/>
  <c r="M21" i="2"/>
  <c r="M37" i="2" s="1"/>
  <c r="M41" i="2" s="1"/>
  <c r="M43" i="2" s="1"/>
  <c r="M45" i="2" s="1"/>
  <c r="M47" i="2" s="1"/>
  <c r="L21" i="2"/>
  <c r="L37" i="2" s="1"/>
  <c r="L41" i="2" s="1"/>
  <c r="L43" i="2" s="1"/>
  <c r="L45" i="2" s="1"/>
  <c r="L47" i="2" s="1"/>
  <c r="K21" i="2"/>
  <c r="K37" i="2" s="1"/>
  <c r="K41" i="2" s="1"/>
  <c r="K43" i="2" s="1"/>
  <c r="K45" i="2" s="1"/>
  <c r="K47" i="2" s="1"/>
  <c r="J21" i="2"/>
  <c r="J37" i="2" s="1"/>
  <c r="J41" i="2" s="1"/>
  <c r="J43" i="2" s="1"/>
  <c r="J45" i="2" s="1"/>
  <c r="J47" i="2" s="1"/>
  <c r="I21" i="2"/>
  <c r="H21" i="2"/>
  <c r="H37" i="2" s="1"/>
  <c r="H41" i="2" s="1"/>
  <c r="H43" i="2" s="1"/>
  <c r="H45" i="2" s="1"/>
  <c r="H47" i="2" s="1"/>
  <c r="G21" i="2"/>
  <c r="G37" i="2" s="1"/>
  <c r="G41" i="2" s="1"/>
  <c r="G43" i="2" s="1"/>
  <c r="G45" i="2" s="1"/>
  <c r="G47" i="2" s="1"/>
  <c r="F21" i="2"/>
  <c r="E21" i="2"/>
  <c r="E37" i="2" s="1"/>
  <c r="E41" i="2" s="1"/>
  <c r="E43" i="2" s="1"/>
  <c r="E45" i="2" s="1"/>
  <c r="E47" i="2" s="1"/>
  <c r="D21" i="2"/>
  <c r="D37" i="2" s="1"/>
  <c r="D41" i="2" s="1"/>
  <c r="D43" i="2" s="1"/>
  <c r="D45" i="2" s="1"/>
  <c r="D47" i="2" s="1"/>
  <c r="C21" i="2"/>
  <c r="C37" i="2" s="1"/>
  <c r="C41" i="2" s="1"/>
  <c r="C43" i="2" s="1"/>
  <c r="C45" i="2" s="1"/>
  <c r="C47" i="2" s="1"/>
  <c r="AA21" i="3"/>
  <c r="AA37" i="3" s="1"/>
  <c r="AA41" i="3" s="1"/>
  <c r="AA43" i="3" s="1"/>
  <c r="AA45" i="3" s="1"/>
  <c r="AA47" i="3" s="1"/>
  <c r="Y21" i="3"/>
  <c r="Y37" i="3" s="1"/>
  <c r="Y41" i="3" s="1"/>
  <c r="Y43" i="3" s="1"/>
  <c r="X21" i="3"/>
  <c r="Z21" i="3" s="1"/>
  <c r="W21" i="3"/>
  <c r="W37" i="3" s="1"/>
  <c r="W41" i="3" s="1"/>
  <c r="W43" i="3" s="1"/>
  <c r="W45" i="3" s="1"/>
  <c r="W47" i="3" s="1"/>
  <c r="V21" i="3"/>
  <c r="U21" i="3"/>
  <c r="U37" i="3" s="1"/>
  <c r="U41" i="3" s="1"/>
  <c r="U43" i="3" s="1"/>
  <c r="U45" i="3" s="1"/>
  <c r="U47" i="3" s="1"/>
  <c r="T21" i="3"/>
  <c r="T37" i="3" s="1"/>
  <c r="T41" i="3" s="1"/>
  <c r="T43" i="3" s="1"/>
  <c r="T45" i="3" s="1"/>
  <c r="T47" i="3" s="1"/>
  <c r="S21" i="3"/>
  <c r="S37" i="3" s="1"/>
  <c r="S41" i="3" s="1"/>
  <c r="S43" i="3" s="1"/>
  <c r="S45" i="3" s="1"/>
  <c r="S47" i="3" s="1"/>
  <c r="R21" i="3"/>
  <c r="R37" i="3" s="1"/>
  <c r="R41" i="3" s="1"/>
  <c r="R43" i="3" s="1"/>
  <c r="R45" i="3" s="1"/>
  <c r="R47" i="3" s="1"/>
  <c r="Q21" i="3"/>
  <c r="Q37" i="3" s="1"/>
  <c r="Q41" i="3" s="1"/>
  <c r="Q43" i="3" s="1"/>
  <c r="Q45" i="3" s="1"/>
  <c r="Q47" i="3" s="1"/>
  <c r="P21" i="3"/>
  <c r="P37" i="3" s="1"/>
  <c r="P41" i="3" s="1"/>
  <c r="P43" i="3" s="1"/>
  <c r="P45" i="3" s="1"/>
  <c r="P47" i="3" s="1"/>
  <c r="O21" i="3"/>
  <c r="O37" i="3" s="1"/>
  <c r="O41" i="3" s="1"/>
  <c r="O43" i="3" s="1"/>
  <c r="O45" i="3" s="1"/>
  <c r="O47" i="3" s="1"/>
  <c r="N21" i="3"/>
  <c r="M21" i="3"/>
  <c r="M37" i="3" s="1"/>
  <c r="M41" i="3" s="1"/>
  <c r="M43" i="3" s="1"/>
  <c r="M45" i="3" s="1"/>
  <c r="M47" i="3" s="1"/>
  <c r="L21" i="3"/>
  <c r="L37" i="3" s="1"/>
  <c r="L41" i="3" s="1"/>
  <c r="L43" i="3" s="1"/>
  <c r="L45" i="3" s="1"/>
  <c r="L47" i="3" s="1"/>
  <c r="K21" i="3"/>
  <c r="K37" i="3" s="1"/>
  <c r="K41" i="3" s="1"/>
  <c r="K43" i="3" s="1"/>
  <c r="K45" i="3" s="1"/>
  <c r="K47" i="3" s="1"/>
  <c r="J21" i="3"/>
  <c r="J37" i="3" s="1"/>
  <c r="J41" i="3" s="1"/>
  <c r="J43" i="3" s="1"/>
  <c r="J45" i="3" s="1"/>
  <c r="J47" i="3" s="1"/>
  <c r="I21" i="3"/>
  <c r="I37" i="3" s="1"/>
  <c r="I41" i="3" s="1"/>
  <c r="I43" i="3" s="1"/>
  <c r="I45" i="3" s="1"/>
  <c r="I47" i="3" s="1"/>
  <c r="H21" i="3"/>
  <c r="H37" i="3" s="1"/>
  <c r="H41" i="3" s="1"/>
  <c r="H43" i="3" s="1"/>
  <c r="H45" i="3" s="1"/>
  <c r="H47" i="3" s="1"/>
  <c r="G21" i="3"/>
  <c r="G37" i="3" s="1"/>
  <c r="G41" i="3" s="1"/>
  <c r="G43" i="3" s="1"/>
  <c r="G45" i="3" s="1"/>
  <c r="G47" i="3" s="1"/>
  <c r="F21" i="3"/>
  <c r="E21" i="3"/>
  <c r="E37" i="3" s="1"/>
  <c r="E41" i="3" s="1"/>
  <c r="E43" i="3" s="1"/>
  <c r="E45" i="3" s="1"/>
  <c r="E47" i="3" s="1"/>
  <c r="D21" i="3"/>
  <c r="D37" i="3" s="1"/>
  <c r="D41" i="3" s="1"/>
  <c r="D43" i="3" s="1"/>
  <c r="D45" i="3" s="1"/>
  <c r="D47" i="3" s="1"/>
  <c r="C21" i="3"/>
  <c r="C37" i="3" s="1"/>
  <c r="C41" i="3" s="1"/>
  <c r="C43" i="3" s="1"/>
  <c r="C45" i="3" s="1"/>
  <c r="C47" i="3" s="1"/>
  <c r="AA21" i="4"/>
  <c r="AA37" i="4" s="1"/>
  <c r="AA41" i="4" s="1"/>
  <c r="AA43" i="4" s="1"/>
  <c r="AA45" i="4" s="1"/>
  <c r="AA47" i="4" s="1"/>
  <c r="Y21" i="4"/>
  <c r="Y37" i="4" s="1"/>
  <c r="Y41" i="4" s="1"/>
  <c r="Y43" i="4" s="1"/>
  <c r="Y45" i="4" s="1"/>
  <c r="Y47" i="4" s="1"/>
  <c r="X21" i="4"/>
  <c r="Z21" i="4" s="1"/>
  <c r="W21" i="4"/>
  <c r="W37" i="4" s="1"/>
  <c r="W41" i="4" s="1"/>
  <c r="W43" i="4" s="1"/>
  <c r="W45" i="4" s="1"/>
  <c r="W47" i="4" s="1"/>
  <c r="V21" i="4"/>
  <c r="U21" i="4"/>
  <c r="U37" i="4" s="1"/>
  <c r="U41" i="4" s="1"/>
  <c r="U43" i="4" s="1"/>
  <c r="U45" i="4" s="1"/>
  <c r="U47" i="4" s="1"/>
  <c r="T21" i="4"/>
  <c r="T37" i="4" s="1"/>
  <c r="T41" i="4" s="1"/>
  <c r="T43" i="4" s="1"/>
  <c r="T45" i="4" s="1"/>
  <c r="T47" i="4" s="1"/>
  <c r="S21" i="4"/>
  <c r="S37" i="4" s="1"/>
  <c r="S41" i="4" s="1"/>
  <c r="S43" i="4" s="1"/>
  <c r="S45" i="4" s="1"/>
  <c r="S47" i="4" s="1"/>
  <c r="R21" i="4"/>
  <c r="R37" i="4" s="1"/>
  <c r="R41" i="4" s="1"/>
  <c r="R43" i="4" s="1"/>
  <c r="R45" i="4" s="1"/>
  <c r="R47" i="4" s="1"/>
  <c r="Q21" i="4"/>
  <c r="Q37" i="4" s="1"/>
  <c r="Q41" i="4" s="1"/>
  <c r="Q43" i="4" s="1"/>
  <c r="Q45" i="4" s="1"/>
  <c r="Q47" i="4" s="1"/>
  <c r="P21" i="4"/>
  <c r="P37" i="4" s="1"/>
  <c r="P41" i="4" s="1"/>
  <c r="P43" i="4" s="1"/>
  <c r="P45" i="4" s="1"/>
  <c r="P47" i="4" s="1"/>
  <c r="O21" i="4"/>
  <c r="O37" i="4" s="1"/>
  <c r="O41" i="4" s="1"/>
  <c r="O43" i="4" s="1"/>
  <c r="O45" i="4" s="1"/>
  <c r="O47" i="4" s="1"/>
  <c r="N21" i="4"/>
  <c r="M21" i="4"/>
  <c r="M37" i="4" s="1"/>
  <c r="M41" i="4" s="1"/>
  <c r="M43" i="4" s="1"/>
  <c r="M45" i="4" s="1"/>
  <c r="M47" i="4" s="1"/>
  <c r="L21" i="4"/>
  <c r="L37" i="4" s="1"/>
  <c r="L41" i="4" s="1"/>
  <c r="L43" i="4" s="1"/>
  <c r="L45" i="4" s="1"/>
  <c r="L47" i="4" s="1"/>
  <c r="K21" i="4"/>
  <c r="K37" i="4" s="1"/>
  <c r="K41" i="4" s="1"/>
  <c r="K43" i="4" s="1"/>
  <c r="K45" i="4" s="1"/>
  <c r="K47" i="4" s="1"/>
  <c r="J21" i="4"/>
  <c r="J37" i="4" s="1"/>
  <c r="J41" i="4" s="1"/>
  <c r="J43" i="4" s="1"/>
  <c r="J45" i="4" s="1"/>
  <c r="J47" i="4" s="1"/>
  <c r="I21" i="4"/>
  <c r="I37" i="4" s="1"/>
  <c r="I41" i="4" s="1"/>
  <c r="I43" i="4" s="1"/>
  <c r="I45" i="4" s="1"/>
  <c r="I47" i="4" s="1"/>
  <c r="H21" i="4"/>
  <c r="H37" i="4" s="1"/>
  <c r="H41" i="4" s="1"/>
  <c r="H43" i="4" s="1"/>
  <c r="H45" i="4" s="1"/>
  <c r="H47" i="4" s="1"/>
  <c r="G21" i="4"/>
  <c r="G37" i="4" s="1"/>
  <c r="G41" i="4" s="1"/>
  <c r="G43" i="4" s="1"/>
  <c r="G45" i="4" s="1"/>
  <c r="G47" i="4" s="1"/>
  <c r="F21" i="4"/>
  <c r="E21" i="4"/>
  <c r="E37" i="4" s="1"/>
  <c r="E41" i="4" s="1"/>
  <c r="E43" i="4" s="1"/>
  <c r="E45" i="4" s="1"/>
  <c r="E47" i="4" s="1"/>
  <c r="D21" i="4"/>
  <c r="D37" i="4" s="1"/>
  <c r="D41" i="4" s="1"/>
  <c r="D43" i="4" s="1"/>
  <c r="D45" i="4" s="1"/>
  <c r="D47" i="4" s="1"/>
  <c r="C21" i="4"/>
  <c r="C37" i="4" s="1"/>
  <c r="C41" i="4" s="1"/>
  <c r="C43" i="4" s="1"/>
  <c r="C45" i="4" s="1"/>
  <c r="C47" i="4" s="1"/>
  <c r="AA21" i="5"/>
  <c r="AA37" i="5" s="1"/>
  <c r="AA41" i="5" s="1"/>
  <c r="AA43" i="5" s="1"/>
  <c r="AA45" i="5" s="1"/>
  <c r="AA47" i="5" s="1"/>
  <c r="Y21" i="5"/>
  <c r="Y37" i="5" s="1"/>
  <c r="Y41" i="5" s="1"/>
  <c r="Y43" i="5" s="1"/>
  <c r="Y45" i="5" s="1"/>
  <c r="Y47" i="5" s="1"/>
  <c r="X21" i="5"/>
  <c r="Z21" i="5" s="1"/>
  <c r="W21" i="5"/>
  <c r="W37" i="5" s="1"/>
  <c r="W41" i="5" s="1"/>
  <c r="W43" i="5" s="1"/>
  <c r="W45" i="5" s="1"/>
  <c r="W47" i="5" s="1"/>
  <c r="V21" i="5"/>
  <c r="U21" i="5"/>
  <c r="U37" i="5" s="1"/>
  <c r="U41" i="5" s="1"/>
  <c r="U43" i="5" s="1"/>
  <c r="U45" i="5" s="1"/>
  <c r="U47" i="5" s="1"/>
  <c r="T21" i="5"/>
  <c r="T37" i="5" s="1"/>
  <c r="T41" i="5" s="1"/>
  <c r="T43" i="5" s="1"/>
  <c r="T45" i="5" s="1"/>
  <c r="T47" i="5" s="1"/>
  <c r="S21" i="5"/>
  <c r="S37" i="5" s="1"/>
  <c r="S41" i="5" s="1"/>
  <c r="S43" i="5" s="1"/>
  <c r="S45" i="5" s="1"/>
  <c r="S47" i="5" s="1"/>
  <c r="R21" i="5"/>
  <c r="Q21" i="5"/>
  <c r="Q37" i="5" s="1"/>
  <c r="Q41" i="5" s="1"/>
  <c r="Q43" i="5" s="1"/>
  <c r="Q45" i="5" s="1"/>
  <c r="Q47" i="5" s="1"/>
  <c r="P21" i="5"/>
  <c r="P37" i="5" s="1"/>
  <c r="P41" i="5" s="1"/>
  <c r="P43" i="5" s="1"/>
  <c r="P45" i="5" s="1"/>
  <c r="P47" i="5" s="1"/>
  <c r="O21" i="5"/>
  <c r="O37" i="5" s="1"/>
  <c r="O41" i="5" s="1"/>
  <c r="O43" i="5" s="1"/>
  <c r="O45" i="5" s="1"/>
  <c r="O47" i="5" s="1"/>
  <c r="N21" i="5"/>
  <c r="M21" i="5"/>
  <c r="M37" i="5" s="1"/>
  <c r="M41" i="5" s="1"/>
  <c r="M43" i="5" s="1"/>
  <c r="M45" i="5" s="1"/>
  <c r="M47" i="5" s="1"/>
  <c r="L21" i="5"/>
  <c r="L37" i="5" s="1"/>
  <c r="L41" i="5" s="1"/>
  <c r="L43" i="5" s="1"/>
  <c r="L45" i="5" s="1"/>
  <c r="L47" i="5" s="1"/>
  <c r="K21" i="5"/>
  <c r="K37" i="5" s="1"/>
  <c r="K41" i="5" s="1"/>
  <c r="K43" i="5" s="1"/>
  <c r="K45" i="5" s="1"/>
  <c r="K47" i="5" s="1"/>
  <c r="J21" i="5"/>
  <c r="J37" i="5" s="1"/>
  <c r="J41" i="5" s="1"/>
  <c r="J43" i="5" s="1"/>
  <c r="J45" i="5" s="1"/>
  <c r="J47" i="5" s="1"/>
  <c r="I21" i="5"/>
  <c r="I37" i="5" s="1"/>
  <c r="I41" i="5" s="1"/>
  <c r="I43" i="5" s="1"/>
  <c r="I45" i="5" s="1"/>
  <c r="I47" i="5" s="1"/>
  <c r="H21" i="5"/>
  <c r="H37" i="5" s="1"/>
  <c r="H41" i="5" s="1"/>
  <c r="H43" i="5" s="1"/>
  <c r="H45" i="5" s="1"/>
  <c r="H47" i="5" s="1"/>
  <c r="G21" i="5"/>
  <c r="G37" i="5" s="1"/>
  <c r="G41" i="5" s="1"/>
  <c r="G43" i="5" s="1"/>
  <c r="G45" i="5" s="1"/>
  <c r="G47" i="5" s="1"/>
  <c r="F21" i="5"/>
  <c r="E21" i="5"/>
  <c r="E37" i="5" s="1"/>
  <c r="E41" i="5" s="1"/>
  <c r="E43" i="5" s="1"/>
  <c r="E45" i="5" s="1"/>
  <c r="E47" i="5" s="1"/>
  <c r="D21" i="5"/>
  <c r="D37" i="5" s="1"/>
  <c r="D41" i="5" s="1"/>
  <c r="D43" i="5" s="1"/>
  <c r="D45" i="5" s="1"/>
  <c r="D47" i="5" s="1"/>
  <c r="C21" i="5"/>
  <c r="C37" i="5" s="1"/>
  <c r="C41" i="5" s="1"/>
  <c r="C43" i="5" s="1"/>
  <c r="C45" i="5" s="1"/>
  <c r="C47" i="5" s="1"/>
  <c r="AA21" i="6"/>
  <c r="AA37" i="6" s="1"/>
  <c r="AA41" i="6" s="1"/>
  <c r="AA43" i="6" s="1"/>
  <c r="AA45" i="6" s="1"/>
  <c r="AA47" i="6" s="1"/>
  <c r="Y21" i="6"/>
  <c r="Y37" i="6" s="1"/>
  <c r="Y41" i="6" s="1"/>
  <c r="X21" i="6"/>
  <c r="Z21" i="6" s="1"/>
  <c r="W21" i="6"/>
  <c r="W37" i="6" s="1"/>
  <c r="W41" i="6" s="1"/>
  <c r="W43" i="6" s="1"/>
  <c r="W45" i="6" s="1"/>
  <c r="W47" i="6" s="1"/>
  <c r="V21" i="6"/>
  <c r="V37" i="6" s="1"/>
  <c r="V41" i="6" s="1"/>
  <c r="V43" i="6" s="1"/>
  <c r="V45" i="6" s="1"/>
  <c r="V47" i="6" s="1"/>
  <c r="U21" i="6"/>
  <c r="U37" i="6" s="1"/>
  <c r="U41" i="6" s="1"/>
  <c r="U43" i="6" s="1"/>
  <c r="U45" i="6" s="1"/>
  <c r="U47" i="6" s="1"/>
  <c r="T21" i="6"/>
  <c r="T37" i="6" s="1"/>
  <c r="T41" i="6" s="1"/>
  <c r="T43" i="6" s="1"/>
  <c r="T45" i="6" s="1"/>
  <c r="T47" i="6" s="1"/>
  <c r="S21" i="6"/>
  <c r="S37" i="6" s="1"/>
  <c r="S41" i="6" s="1"/>
  <c r="S43" i="6" s="1"/>
  <c r="S45" i="6" s="1"/>
  <c r="S47" i="6" s="1"/>
  <c r="R21" i="6"/>
  <c r="R37" i="6" s="1"/>
  <c r="R41" i="6" s="1"/>
  <c r="R43" i="6" s="1"/>
  <c r="R45" i="6" s="1"/>
  <c r="R47" i="6" s="1"/>
  <c r="Q21" i="6"/>
  <c r="Q37" i="6" s="1"/>
  <c r="Q41" i="6" s="1"/>
  <c r="Q43" i="6" s="1"/>
  <c r="Q45" i="6" s="1"/>
  <c r="Q47" i="6" s="1"/>
  <c r="P21" i="6"/>
  <c r="P37" i="6" s="1"/>
  <c r="P41" i="6" s="1"/>
  <c r="P43" i="6" s="1"/>
  <c r="P45" i="6" s="1"/>
  <c r="P47" i="6" s="1"/>
  <c r="O21" i="6"/>
  <c r="O37" i="6" s="1"/>
  <c r="O41" i="6" s="1"/>
  <c r="O43" i="6" s="1"/>
  <c r="O45" i="6" s="1"/>
  <c r="O47" i="6" s="1"/>
  <c r="N21" i="6"/>
  <c r="N37" i="6" s="1"/>
  <c r="N41" i="6" s="1"/>
  <c r="N43" i="6" s="1"/>
  <c r="N45" i="6" s="1"/>
  <c r="N47" i="6" s="1"/>
  <c r="M21" i="6"/>
  <c r="M37" i="6" s="1"/>
  <c r="M41" i="6" s="1"/>
  <c r="M43" i="6" s="1"/>
  <c r="M45" i="6" s="1"/>
  <c r="M47" i="6" s="1"/>
  <c r="L21" i="6"/>
  <c r="L37" i="6" s="1"/>
  <c r="L41" i="6" s="1"/>
  <c r="L43" i="6" s="1"/>
  <c r="L45" i="6" s="1"/>
  <c r="L47" i="6" s="1"/>
  <c r="K21" i="6"/>
  <c r="K37" i="6" s="1"/>
  <c r="K41" i="6" s="1"/>
  <c r="K43" i="6" s="1"/>
  <c r="K45" i="6" s="1"/>
  <c r="K47" i="6" s="1"/>
  <c r="J21" i="6"/>
  <c r="I21" i="6"/>
  <c r="I37" i="6" s="1"/>
  <c r="I41" i="6" s="1"/>
  <c r="I43" i="6" s="1"/>
  <c r="I45" i="6" s="1"/>
  <c r="I47" i="6" s="1"/>
  <c r="H21" i="6"/>
  <c r="H37" i="6" s="1"/>
  <c r="H41" i="6" s="1"/>
  <c r="H43" i="6" s="1"/>
  <c r="H45" i="6" s="1"/>
  <c r="H47" i="6" s="1"/>
  <c r="G21" i="6"/>
  <c r="G37" i="6" s="1"/>
  <c r="G41" i="6" s="1"/>
  <c r="G43" i="6" s="1"/>
  <c r="G45" i="6" s="1"/>
  <c r="G47" i="6" s="1"/>
  <c r="F21" i="6"/>
  <c r="E21" i="6"/>
  <c r="E37" i="6" s="1"/>
  <c r="E41" i="6" s="1"/>
  <c r="E43" i="6" s="1"/>
  <c r="E45" i="6" s="1"/>
  <c r="E47" i="6" s="1"/>
  <c r="D21" i="6"/>
  <c r="D37" i="6" s="1"/>
  <c r="D41" i="6" s="1"/>
  <c r="D43" i="6" s="1"/>
  <c r="D45" i="6" s="1"/>
  <c r="D47" i="6" s="1"/>
  <c r="C21" i="6"/>
  <c r="C37" i="6" s="1"/>
  <c r="C41" i="6" s="1"/>
  <c r="C43" i="6" s="1"/>
  <c r="C45" i="6" s="1"/>
  <c r="C47" i="6" s="1"/>
  <c r="AA21" i="7"/>
  <c r="AA37" i="7" s="1"/>
  <c r="AA41" i="7" s="1"/>
  <c r="AA43" i="7" s="1"/>
  <c r="AA45" i="7" s="1"/>
  <c r="AA47" i="7" s="1"/>
  <c r="Y21" i="7"/>
  <c r="Y37" i="7" s="1"/>
  <c r="Y41" i="7" s="1"/>
  <c r="Y43" i="7" s="1"/>
  <c r="X21" i="7"/>
  <c r="Z21" i="7" s="1"/>
  <c r="W21" i="7"/>
  <c r="V21" i="7"/>
  <c r="V37" i="7" s="1"/>
  <c r="V41" i="7" s="1"/>
  <c r="V43" i="7" s="1"/>
  <c r="V45" i="7" s="1"/>
  <c r="V47" i="7" s="1"/>
  <c r="U21" i="7"/>
  <c r="U37" i="7" s="1"/>
  <c r="U41" i="7" s="1"/>
  <c r="U43" i="7" s="1"/>
  <c r="U45" i="7" s="1"/>
  <c r="U47" i="7" s="1"/>
  <c r="T21" i="7"/>
  <c r="T37" i="7" s="1"/>
  <c r="T41" i="7" s="1"/>
  <c r="T43" i="7" s="1"/>
  <c r="T45" i="7" s="1"/>
  <c r="T47" i="7" s="1"/>
  <c r="S21" i="7"/>
  <c r="S37" i="7" s="1"/>
  <c r="S41" i="7" s="1"/>
  <c r="S43" i="7" s="1"/>
  <c r="S45" i="7" s="1"/>
  <c r="S47" i="7" s="1"/>
  <c r="R21" i="7"/>
  <c r="R37" i="7" s="1"/>
  <c r="R41" i="7" s="1"/>
  <c r="R43" i="7" s="1"/>
  <c r="R45" i="7" s="1"/>
  <c r="R47" i="7" s="1"/>
  <c r="Q21" i="7"/>
  <c r="Q37" i="7" s="1"/>
  <c r="Q41" i="7" s="1"/>
  <c r="Q43" i="7" s="1"/>
  <c r="Q45" i="7" s="1"/>
  <c r="Q47" i="7" s="1"/>
  <c r="P21" i="7"/>
  <c r="P37" i="7" s="1"/>
  <c r="P41" i="7" s="1"/>
  <c r="P43" i="7" s="1"/>
  <c r="P45" i="7" s="1"/>
  <c r="P47" i="7" s="1"/>
  <c r="O21" i="7"/>
  <c r="N21" i="7"/>
  <c r="N37" i="7" s="1"/>
  <c r="N41" i="7" s="1"/>
  <c r="N43" i="7" s="1"/>
  <c r="N45" i="7" s="1"/>
  <c r="N47" i="7" s="1"/>
  <c r="M21" i="7"/>
  <c r="M37" i="7" s="1"/>
  <c r="M41" i="7" s="1"/>
  <c r="M43" i="7" s="1"/>
  <c r="M45" i="7" s="1"/>
  <c r="M47" i="7" s="1"/>
  <c r="L21" i="7"/>
  <c r="L37" i="7" s="1"/>
  <c r="L41" i="7" s="1"/>
  <c r="L43" i="7" s="1"/>
  <c r="L45" i="7" s="1"/>
  <c r="L47" i="7" s="1"/>
  <c r="K21" i="7"/>
  <c r="K37" i="7" s="1"/>
  <c r="K41" i="7" s="1"/>
  <c r="K43" i="7" s="1"/>
  <c r="K45" i="7" s="1"/>
  <c r="K47" i="7" s="1"/>
  <c r="J21" i="7"/>
  <c r="J37" i="7" s="1"/>
  <c r="J41" i="7" s="1"/>
  <c r="J43" i="7" s="1"/>
  <c r="J45" i="7" s="1"/>
  <c r="J47" i="7" s="1"/>
  <c r="I21" i="7"/>
  <c r="I37" i="7" s="1"/>
  <c r="I41" i="7" s="1"/>
  <c r="I43" i="7" s="1"/>
  <c r="I45" i="7" s="1"/>
  <c r="I47" i="7" s="1"/>
  <c r="H21" i="7"/>
  <c r="H37" i="7" s="1"/>
  <c r="H41" i="7" s="1"/>
  <c r="H43" i="7" s="1"/>
  <c r="H45" i="7" s="1"/>
  <c r="H47" i="7" s="1"/>
  <c r="G21" i="7"/>
  <c r="F21" i="7"/>
  <c r="E21" i="7"/>
  <c r="E37" i="7" s="1"/>
  <c r="E41" i="7" s="1"/>
  <c r="E43" i="7" s="1"/>
  <c r="E45" i="7" s="1"/>
  <c r="E47" i="7" s="1"/>
  <c r="D21" i="7"/>
  <c r="D37" i="7" s="1"/>
  <c r="D41" i="7" s="1"/>
  <c r="D43" i="7" s="1"/>
  <c r="D45" i="7" s="1"/>
  <c r="D47" i="7" s="1"/>
  <c r="C21" i="7"/>
  <c r="C37" i="7" s="1"/>
  <c r="C41" i="7" s="1"/>
  <c r="C43" i="7" s="1"/>
  <c r="C45" i="7" s="1"/>
  <c r="C47" i="7" s="1"/>
  <c r="AA21" i="8"/>
  <c r="Y21" i="8"/>
  <c r="Y37" i="8" s="1"/>
  <c r="Y41" i="8" s="1"/>
  <c r="Y43" i="8" s="1"/>
  <c r="Y45" i="8" s="1"/>
  <c r="Y47" i="8" s="1"/>
  <c r="X21" i="8"/>
  <c r="Z21" i="8" s="1"/>
  <c r="W21" i="8"/>
  <c r="V21" i="8"/>
  <c r="V37" i="8" s="1"/>
  <c r="V41" i="8" s="1"/>
  <c r="V43" i="8" s="1"/>
  <c r="V45" i="8" s="1"/>
  <c r="V47" i="8" s="1"/>
  <c r="U21" i="8"/>
  <c r="U37" i="8" s="1"/>
  <c r="U41" i="8" s="1"/>
  <c r="U43" i="8" s="1"/>
  <c r="U45" i="8" s="1"/>
  <c r="U47" i="8" s="1"/>
  <c r="T21" i="8"/>
  <c r="T37" i="8" s="1"/>
  <c r="T41" i="8" s="1"/>
  <c r="T43" i="8" s="1"/>
  <c r="T45" i="8" s="1"/>
  <c r="T47" i="8" s="1"/>
  <c r="S21" i="8"/>
  <c r="S37" i="8" s="1"/>
  <c r="S41" i="8" s="1"/>
  <c r="S43" i="8" s="1"/>
  <c r="S45" i="8" s="1"/>
  <c r="S47" i="8" s="1"/>
  <c r="R21" i="8"/>
  <c r="R37" i="8" s="1"/>
  <c r="R41" i="8" s="1"/>
  <c r="R43" i="8" s="1"/>
  <c r="R45" i="8" s="1"/>
  <c r="R47" i="8" s="1"/>
  <c r="Q21" i="8"/>
  <c r="Q37" i="8" s="1"/>
  <c r="Q41" i="8" s="1"/>
  <c r="Q43" i="8" s="1"/>
  <c r="Q45" i="8" s="1"/>
  <c r="Q47" i="8" s="1"/>
  <c r="P21" i="8"/>
  <c r="P37" i="8" s="1"/>
  <c r="P41" i="8" s="1"/>
  <c r="P43" i="8" s="1"/>
  <c r="P45" i="8" s="1"/>
  <c r="P47" i="8" s="1"/>
  <c r="O21" i="8"/>
  <c r="N21" i="8"/>
  <c r="N37" i="8" s="1"/>
  <c r="N41" i="8" s="1"/>
  <c r="N43" i="8" s="1"/>
  <c r="N45" i="8" s="1"/>
  <c r="N47" i="8" s="1"/>
  <c r="M21" i="8"/>
  <c r="M37" i="8" s="1"/>
  <c r="M41" i="8" s="1"/>
  <c r="M43" i="8" s="1"/>
  <c r="M45" i="8" s="1"/>
  <c r="M47" i="8" s="1"/>
  <c r="L21" i="8"/>
  <c r="L37" i="8" s="1"/>
  <c r="L41" i="8" s="1"/>
  <c r="L43" i="8" s="1"/>
  <c r="L45" i="8" s="1"/>
  <c r="L47" i="8" s="1"/>
  <c r="K21" i="8"/>
  <c r="K37" i="8" s="1"/>
  <c r="K41" i="8" s="1"/>
  <c r="K43" i="8" s="1"/>
  <c r="K45" i="8" s="1"/>
  <c r="K47" i="8" s="1"/>
  <c r="J21" i="8"/>
  <c r="J37" i="8" s="1"/>
  <c r="I21" i="8"/>
  <c r="I37" i="8" s="1"/>
  <c r="I41" i="8" s="1"/>
  <c r="I43" i="8" s="1"/>
  <c r="I45" i="8" s="1"/>
  <c r="I47" i="8" s="1"/>
  <c r="H21" i="8"/>
  <c r="H37" i="8" s="1"/>
  <c r="H41" i="8" s="1"/>
  <c r="H43" i="8" s="1"/>
  <c r="H45" i="8" s="1"/>
  <c r="H47" i="8" s="1"/>
  <c r="G21" i="8"/>
  <c r="F21" i="8"/>
  <c r="E21" i="8"/>
  <c r="E37" i="8" s="1"/>
  <c r="E41" i="8" s="1"/>
  <c r="E43" i="8" s="1"/>
  <c r="E45" i="8" s="1"/>
  <c r="E47" i="8" s="1"/>
  <c r="D21" i="8"/>
  <c r="D37" i="8" s="1"/>
  <c r="D41" i="8" s="1"/>
  <c r="D43" i="8" s="1"/>
  <c r="D45" i="8" s="1"/>
  <c r="D47" i="8" s="1"/>
  <c r="C21" i="8"/>
  <c r="C37" i="8" s="1"/>
  <c r="C41" i="8" s="1"/>
  <c r="C43" i="8" s="1"/>
  <c r="C45" i="8" s="1"/>
  <c r="C47" i="8" s="1"/>
  <c r="AA21" i="9"/>
  <c r="AA37" i="9" s="1"/>
  <c r="AA41" i="9" s="1"/>
  <c r="AA43" i="9" s="1"/>
  <c r="AA45" i="9" s="1"/>
  <c r="AA47" i="9" s="1"/>
  <c r="Y21" i="9"/>
  <c r="Y37" i="9" s="1"/>
  <c r="Y41" i="9" s="1"/>
  <c r="Y43" i="9" s="1"/>
  <c r="Y45" i="9" s="1"/>
  <c r="Y47" i="9" s="1"/>
  <c r="X21" i="9"/>
  <c r="Z21" i="9" s="1"/>
  <c r="W21" i="9"/>
  <c r="V21" i="9"/>
  <c r="V37" i="9" s="1"/>
  <c r="V41" i="9" s="1"/>
  <c r="V43" i="9" s="1"/>
  <c r="V45" i="9" s="1"/>
  <c r="V47" i="9" s="1"/>
  <c r="U21" i="9"/>
  <c r="U37" i="9" s="1"/>
  <c r="U41" i="9" s="1"/>
  <c r="U43" i="9" s="1"/>
  <c r="U45" i="9" s="1"/>
  <c r="U47" i="9" s="1"/>
  <c r="T21" i="9"/>
  <c r="T37" i="9" s="1"/>
  <c r="T41" i="9" s="1"/>
  <c r="T43" i="9" s="1"/>
  <c r="T45" i="9" s="1"/>
  <c r="T47" i="9" s="1"/>
  <c r="S21" i="9"/>
  <c r="R21" i="9"/>
  <c r="R37" i="9" s="1"/>
  <c r="R41" i="9" s="1"/>
  <c r="R43" i="9" s="1"/>
  <c r="R45" i="9" s="1"/>
  <c r="R47" i="9" s="1"/>
  <c r="Q21" i="9"/>
  <c r="Q37" i="9" s="1"/>
  <c r="Q41" i="9" s="1"/>
  <c r="Q43" i="9" s="1"/>
  <c r="Q45" i="9" s="1"/>
  <c r="Q47" i="9" s="1"/>
  <c r="P21" i="9"/>
  <c r="P37" i="9" s="1"/>
  <c r="P41" i="9" s="1"/>
  <c r="P43" i="9" s="1"/>
  <c r="P45" i="9" s="1"/>
  <c r="P47" i="9" s="1"/>
  <c r="O21" i="9"/>
  <c r="N21" i="9"/>
  <c r="N37" i="9" s="1"/>
  <c r="N41" i="9" s="1"/>
  <c r="N43" i="9" s="1"/>
  <c r="N45" i="9" s="1"/>
  <c r="N47" i="9" s="1"/>
  <c r="M21" i="9"/>
  <c r="M37" i="9" s="1"/>
  <c r="M41" i="9" s="1"/>
  <c r="M43" i="9" s="1"/>
  <c r="M45" i="9" s="1"/>
  <c r="M47" i="9" s="1"/>
  <c r="L21" i="9"/>
  <c r="L37" i="9" s="1"/>
  <c r="L41" i="9" s="1"/>
  <c r="L43" i="9" s="1"/>
  <c r="L45" i="9" s="1"/>
  <c r="L47" i="9" s="1"/>
  <c r="K21" i="9"/>
  <c r="K37" i="9" s="1"/>
  <c r="K41" i="9" s="1"/>
  <c r="K43" i="9" s="1"/>
  <c r="K45" i="9" s="1"/>
  <c r="K47" i="9" s="1"/>
  <c r="J21" i="9"/>
  <c r="J37" i="9" s="1"/>
  <c r="J41" i="9" s="1"/>
  <c r="J43" i="9" s="1"/>
  <c r="J45" i="9" s="1"/>
  <c r="J47" i="9" s="1"/>
  <c r="I21" i="9"/>
  <c r="I37" i="9" s="1"/>
  <c r="I41" i="9" s="1"/>
  <c r="I43" i="9" s="1"/>
  <c r="I45" i="9" s="1"/>
  <c r="I47" i="9" s="1"/>
  <c r="H21" i="9"/>
  <c r="H37" i="9" s="1"/>
  <c r="H41" i="9" s="1"/>
  <c r="H43" i="9" s="1"/>
  <c r="H45" i="9" s="1"/>
  <c r="H47" i="9" s="1"/>
  <c r="G21" i="9"/>
  <c r="F21" i="9"/>
  <c r="E21" i="9"/>
  <c r="E37" i="9" s="1"/>
  <c r="E41" i="9" s="1"/>
  <c r="E43" i="9" s="1"/>
  <c r="E45" i="9" s="1"/>
  <c r="E47" i="9" s="1"/>
  <c r="D21" i="9"/>
  <c r="D37" i="9" s="1"/>
  <c r="D41" i="9" s="1"/>
  <c r="D43" i="9" s="1"/>
  <c r="D45" i="9" s="1"/>
  <c r="D47" i="9" s="1"/>
  <c r="C21" i="9"/>
  <c r="C37" i="9" s="1"/>
  <c r="C41" i="9" s="1"/>
  <c r="C43" i="9" s="1"/>
  <c r="C45" i="9" s="1"/>
  <c r="C47" i="9" s="1"/>
  <c r="AA21" i="10"/>
  <c r="AA37" i="10" s="1"/>
  <c r="AA41" i="10" s="1"/>
  <c r="AA43" i="10" s="1"/>
  <c r="AA45" i="10" s="1"/>
  <c r="AA47" i="10" s="1"/>
  <c r="Z21" i="10"/>
  <c r="Y21" i="10"/>
  <c r="Y37" i="10" s="1"/>
  <c r="Y41" i="10" s="1"/>
  <c r="X21" i="10"/>
  <c r="W21" i="10"/>
  <c r="W37" i="10" s="1"/>
  <c r="W41" i="10" s="1"/>
  <c r="W43" i="10" s="1"/>
  <c r="W45" i="10" s="1"/>
  <c r="W47" i="10" s="1"/>
  <c r="V21" i="10"/>
  <c r="V37" i="10" s="1"/>
  <c r="V41" i="10" s="1"/>
  <c r="V43" i="10" s="1"/>
  <c r="V45" i="10" s="1"/>
  <c r="V47" i="10" s="1"/>
  <c r="U21" i="10"/>
  <c r="U37" i="10" s="1"/>
  <c r="U41" i="10" s="1"/>
  <c r="U43" i="10" s="1"/>
  <c r="U45" i="10" s="1"/>
  <c r="U47" i="10" s="1"/>
  <c r="T21" i="10"/>
  <c r="T37" i="10" s="1"/>
  <c r="T41" i="10" s="1"/>
  <c r="T43" i="10" s="1"/>
  <c r="T45" i="10" s="1"/>
  <c r="T47" i="10" s="1"/>
  <c r="S21" i="10"/>
  <c r="S37" i="10" s="1"/>
  <c r="S41" i="10" s="1"/>
  <c r="S43" i="10" s="1"/>
  <c r="S45" i="10" s="1"/>
  <c r="S47" i="10" s="1"/>
  <c r="R21" i="10"/>
  <c r="R37" i="10" s="1"/>
  <c r="R41" i="10" s="1"/>
  <c r="R43" i="10" s="1"/>
  <c r="R45" i="10" s="1"/>
  <c r="R47" i="10" s="1"/>
  <c r="Q21" i="10"/>
  <c r="Q37" i="10" s="1"/>
  <c r="Q41" i="10" s="1"/>
  <c r="Q43" i="10" s="1"/>
  <c r="Q45" i="10" s="1"/>
  <c r="Q47" i="10" s="1"/>
  <c r="P21" i="10"/>
  <c r="P37" i="10" s="1"/>
  <c r="P41" i="10" s="1"/>
  <c r="P43" i="10" s="1"/>
  <c r="P45" i="10" s="1"/>
  <c r="P47" i="10" s="1"/>
  <c r="O21" i="10"/>
  <c r="O37" i="10" s="1"/>
  <c r="O41" i="10" s="1"/>
  <c r="O43" i="10" s="1"/>
  <c r="O45" i="10" s="1"/>
  <c r="O47" i="10" s="1"/>
  <c r="N21" i="10"/>
  <c r="N37" i="10" s="1"/>
  <c r="N41" i="10" s="1"/>
  <c r="N43" i="10" s="1"/>
  <c r="N45" i="10" s="1"/>
  <c r="N47" i="10" s="1"/>
  <c r="M21" i="10"/>
  <c r="M37" i="10" s="1"/>
  <c r="M41" i="10" s="1"/>
  <c r="M43" i="10" s="1"/>
  <c r="M45" i="10" s="1"/>
  <c r="M47" i="10" s="1"/>
  <c r="L21" i="10"/>
  <c r="L37" i="10" s="1"/>
  <c r="L41" i="10" s="1"/>
  <c r="L43" i="10" s="1"/>
  <c r="L45" i="10" s="1"/>
  <c r="L47" i="10" s="1"/>
  <c r="K21" i="10"/>
  <c r="J21" i="10"/>
  <c r="J37" i="10" s="1"/>
  <c r="J41" i="10" s="1"/>
  <c r="J43" i="10" s="1"/>
  <c r="J45" i="10" s="1"/>
  <c r="J47" i="10" s="1"/>
  <c r="I21" i="10"/>
  <c r="I37" i="10" s="1"/>
  <c r="I41" i="10" s="1"/>
  <c r="I43" i="10" s="1"/>
  <c r="I45" i="10" s="1"/>
  <c r="I47" i="10" s="1"/>
  <c r="H21" i="10"/>
  <c r="H37" i="10" s="1"/>
  <c r="H41" i="10" s="1"/>
  <c r="H43" i="10" s="1"/>
  <c r="H45" i="10" s="1"/>
  <c r="H47" i="10" s="1"/>
  <c r="G21" i="10"/>
  <c r="G37" i="10" s="1"/>
  <c r="G41" i="10" s="1"/>
  <c r="G43" i="10" s="1"/>
  <c r="G45" i="10" s="1"/>
  <c r="G47" i="10" s="1"/>
  <c r="F21" i="10"/>
  <c r="E21" i="10"/>
  <c r="E37" i="10" s="1"/>
  <c r="E41" i="10" s="1"/>
  <c r="E43" i="10" s="1"/>
  <c r="E45" i="10" s="1"/>
  <c r="E47" i="10" s="1"/>
  <c r="D21" i="10"/>
  <c r="D37" i="10" s="1"/>
  <c r="D41" i="10" s="1"/>
  <c r="D43" i="10" s="1"/>
  <c r="D45" i="10" s="1"/>
  <c r="D47" i="10" s="1"/>
  <c r="C21" i="10"/>
  <c r="C37" i="10" s="1"/>
  <c r="C41" i="10" s="1"/>
  <c r="C43" i="10" s="1"/>
  <c r="C45" i="10" s="1"/>
  <c r="C47" i="10" s="1"/>
  <c r="AA21" i="11"/>
  <c r="AA37" i="11" s="1"/>
  <c r="AA41" i="11" s="1"/>
  <c r="AA43" i="11" s="1"/>
  <c r="AA45" i="11" s="1"/>
  <c r="AA47" i="11" s="1"/>
  <c r="Y21" i="11"/>
  <c r="Y37" i="11" s="1"/>
  <c r="X21" i="11"/>
  <c r="W21" i="11"/>
  <c r="W37" i="11" s="1"/>
  <c r="W41" i="11" s="1"/>
  <c r="W43" i="11" s="1"/>
  <c r="W45" i="11" s="1"/>
  <c r="W47" i="11" s="1"/>
  <c r="V21" i="11"/>
  <c r="V37" i="11" s="1"/>
  <c r="V41" i="11" s="1"/>
  <c r="V43" i="11" s="1"/>
  <c r="V45" i="11" s="1"/>
  <c r="V47" i="11" s="1"/>
  <c r="U21" i="11"/>
  <c r="U37" i="11" s="1"/>
  <c r="U41" i="11" s="1"/>
  <c r="U43" i="11" s="1"/>
  <c r="U45" i="11" s="1"/>
  <c r="U47" i="11" s="1"/>
  <c r="T21" i="11"/>
  <c r="T37" i="11" s="1"/>
  <c r="T41" i="11" s="1"/>
  <c r="T43" i="11" s="1"/>
  <c r="T45" i="11" s="1"/>
  <c r="T47" i="11" s="1"/>
  <c r="S21" i="11"/>
  <c r="S37" i="11" s="1"/>
  <c r="S41" i="11" s="1"/>
  <c r="S43" i="11" s="1"/>
  <c r="S45" i="11" s="1"/>
  <c r="S47" i="11" s="1"/>
  <c r="R21" i="11"/>
  <c r="R37" i="11" s="1"/>
  <c r="R41" i="11" s="1"/>
  <c r="R43" i="11" s="1"/>
  <c r="R45" i="11" s="1"/>
  <c r="R47" i="11" s="1"/>
  <c r="Q21" i="11"/>
  <c r="Q37" i="11" s="1"/>
  <c r="Q41" i="11" s="1"/>
  <c r="Q43" i="11" s="1"/>
  <c r="Q45" i="11" s="1"/>
  <c r="Q47" i="11" s="1"/>
  <c r="P21" i="11"/>
  <c r="O21" i="11"/>
  <c r="O37" i="11" s="1"/>
  <c r="O41" i="11" s="1"/>
  <c r="O43" i="11" s="1"/>
  <c r="O45" i="11" s="1"/>
  <c r="O47" i="11" s="1"/>
  <c r="N21" i="11"/>
  <c r="N37" i="11" s="1"/>
  <c r="N41" i="11" s="1"/>
  <c r="N43" i="11" s="1"/>
  <c r="N45" i="11" s="1"/>
  <c r="N47" i="11" s="1"/>
  <c r="M21" i="11"/>
  <c r="M37" i="11" s="1"/>
  <c r="M41" i="11" s="1"/>
  <c r="M43" i="11" s="1"/>
  <c r="M45" i="11" s="1"/>
  <c r="M47" i="11" s="1"/>
  <c r="L21" i="11"/>
  <c r="L37" i="11" s="1"/>
  <c r="L41" i="11" s="1"/>
  <c r="L43" i="11" s="1"/>
  <c r="L45" i="11" s="1"/>
  <c r="L47" i="11" s="1"/>
  <c r="K21" i="11"/>
  <c r="K37" i="11" s="1"/>
  <c r="K41" i="11" s="1"/>
  <c r="K43" i="11" s="1"/>
  <c r="K45" i="11" s="1"/>
  <c r="K47" i="11" s="1"/>
  <c r="J21" i="11"/>
  <c r="J37" i="11" s="1"/>
  <c r="J41" i="11" s="1"/>
  <c r="J43" i="11" s="1"/>
  <c r="J45" i="11" s="1"/>
  <c r="J47" i="11" s="1"/>
  <c r="I21" i="11"/>
  <c r="I37" i="11" s="1"/>
  <c r="I41" i="11" s="1"/>
  <c r="I43" i="11" s="1"/>
  <c r="I45" i="11" s="1"/>
  <c r="I47" i="11" s="1"/>
  <c r="H21" i="11"/>
  <c r="G21" i="11"/>
  <c r="G37" i="11" s="1"/>
  <c r="G41" i="11" s="1"/>
  <c r="G43" i="11" s="1"/>
  <c r="G45" i="11" s="1"/>
  <c r="G47" i="11" s="1"/>
  <c r="F21" i="11"/>
  <c r="E21" i="11"/>
  <c r="E37" i="11" s="1"/>
  <c r="E41" i="11" s="1"/>
  <c r="E43" i="11" s="1"/>
  <c r="E45" i="11" s="1"/>
  <c r="E47" i="11" s="1"/>
  <c r="D21" i="11"/>
  <c r="D37" i="11" s="1"/>
  <c r="D41" i="11" s="1"/>
  <c r="D43" i="11" s="1"/>
  <c r="D45" i="11" s="1"/>
  <c r="D47" i="11" s="1"/>
  <c r="C21" i="11"/>
  <c r="AA21" i="12"/>
  <c r="AA37" i="12" s="1"/>
  <c r="AA41" i="12" s="1"/>
  <c r="AA43" i="12" s="1"/>
  <c r="AA45" i="12" s="1"/>
  <c r="AA47" i="12" s="1"/>
  <c r="Y21" i="12"/>
  <c r="Y37" i="12" s="1"/>
  <c r="Y41" i="12" s="1"/>
  <c r="Y43" i="12" s="1"/>
  <c r="Y45" i="12" s="1"/>
  <c r="Y47" i="12" s="1"/>
  <c r="X21" i="12"/>
  <c r="W21" i="12"/>
  <c r="W37" i="12" s="1"/>
  <c r="W41" i="12" s="1"/>
  <c r="W43" i="12" s="1"/>
  <c r="W45" i="12" s="1"/>
  <c r="W47" i="12" s="1"/>
  <c r="V21" i="12"/>
  <c r="V37" i="12" s="1"/>
  <c r="V41" i="12" s="1"/>
  <c r="V43" i="12" s="1"/>
  <c r="V45" i="12" s="1"/>
  <c r="V47" i="12" s="1"/>
  <c r="U21" i="12"/>
  <c r="U37" i="12" s="1"/>
  <c r="U41" i="12" s="1"/>
  <c r="U43" i="12" s="1"/>
  <c r="U45" i="12" s="1"/>
  <c r="U47" i="12" s="1"/>
  <c r="T21" i="12"/>
  <c r="T37" i="12" s="1"/>
  <c r="T41" i="12" s="1"/>
  <c r="T43" i="12" s="1"/>
  <c r="T45" i="12" s="1"/>
  <c r="T47" i="12" s="1"/>
  <c r="S21" i="12"/>
  <c r="S37" i="12" s="1"/>
  <c r="S41" i="12" s="1"/>
  <c r="S43" i="12" s="1"/>
  <c r="S45" i="12" s="1"/>
  <c r="S47" i="12" s="1"/>
  <c r="R21" i="12"/>
  <c r="R37" i="12" s="1"/>
  <c r="R41" i="12" s="1"/>
  <c r="R43" i="12" s="1"/>
  <c r="R45" i="12" s="1"/>
  <c r="R47" i="12" s="1"/>
  <c r="Q21" i="12"/>
  <c r="Q37" i="12" s="1"/>
  <c r="Q41" i="12" s="1"/>
  <c r="Q43" i="12" s="1"/>
  <c r="Q45" i="12" s="1"/>
  <c r="Q47" i="12" s="1"/>
  <c r="P21" i="12"/>
  <c r="O21" i="12"/>
  <c r="O37" i="12" s="1"/>
  <c r="O41" i="12" s="1"/>
  <c r="O43" i="12" s="1"/>
  <c r="O45" i="12" s="1"/>
  <c r="O47" i="12" s="1"/>
  <c r="N21" i="12"/>
  <c r="N37" i="12" s="1"/>
  <c r="N41" i="12" s="1"/>
  <c r="N43" i="12" s="1"/>
  <c r="N45" i="12" s="1"/>
  <c r="N47" i="12" s="1"/>
  <c r="M21" i="12"/>
  <c r="M37" i="12" s="1"/>
  <c r="M41" i="12" s="1"/>
  <c r="M43" i="12" s="1"/>
  <c r="M45" i="12" s="1"/>
  <c r="M47" i="12" s="1"/>
  <c r="L21" i="12"/>
  <c r="L37" i="12" s="1"/>
  <c r="L41" i="12" s="1"/>
  <c r="L43" i="12" s="1"/>
  <c r="L45" i="12" s="1"/>
  <c r="L47" i="12" s="1"/>
  <c r="K21" i="12"/>
  <c r="K37" i="12" s="1"/>
  <c r="K41" i="12" s="1"/>
  <c r="K43" i="12" s="1"/>
  <c r="K45" i="12" s="1"/>
  <c r="K47" i="12" s="1"/>
  <c r="J21" i="12"/>
  <c r="J37" i="12" s="1"/>
  <c r="J41" i="12" s="1"/>
  <c r="J43" i="12" s="1"/>
  <c r="J45" i="12" s="1"/>
  <c r="J47" i="12" s="1"/>
  <c r="I21" i="12"/>
  <c r="I37" i="12" s="1"/>
  <c r="I41" i="12" s="1"/>
  <c r="I43" i="12" s="1"/>
  <c r="I45" i="12" s="1"/>
  <c r="I47" i="12" s="1"/>
  <c r="H21" i="12"/>
  <c r="G21" i="12"/>
  <c r="G37" i="12" s="1"/>
  <c r="G41" i="12" s="1"/>
  <c r="G43" i="12" s="1"/>
  <c r="G45" i="12" s="1"/>
  <c r="G47" i="12" s="1"/>
  <c r="F21" i="12"/>
  <c r="E21" i="12"/>
  <c r="E37" i="12" s="1"/>
  <c r="E41" i="12" s="1"/>
  <c r="E43" i="12" s="1"/>
  <c r="E45" i="12" s="1"/>
  <c r="E47" i="12" s="1"/>
  <c r="D21" i="12"/>
  <c r="D37" i="12" s="1"/>
  <c r="D41" i="12" s="1"/>
  <c r="D43" i="12" s="1"/>
  <c r="D45" i="12" s="1"/>
  <c r="D47" i="12" s="1"/>
  <c r="C21" i="12"/>
  <c r="C37" i="12" s="1"/>
  <c r="C41" i="12" s="1"/>
  <c r="C43" i="12" s="1"/>
  <c r="C45" i="12" s="1"/>
  <c r="C47" i="12" s="1"/>
  <c r="AA21" i="13"/>
  <c r="AA37" i="13" s="1"/>
  <c r="AA41" i="13" s="1"/>
  <c r="AA43" i="13" s="1"/>
  <c r="AA45" i="13" s="1"/>
  <c r="AA47" i="13" s="1"/>
  <c r="Y21" i="13"/>
  <c r="Y37" i="13" s="1"/>
  <c r="Y41" i="13" s="1"/>
  <c r="Y43" i="13" s="1"/>
  <c r="Y45" i="13" s="1"/>
  <c r="Y47" i="13" s="1"/>
  <c r="X21" i="13"/>
  <c r="W21" i="13"/>
  <c r="W37" i="13" s="1"/>
  <c r="W41" i="13" s="1"/>
  <c r="W43" i="13" s="1"/>
  <c r="W45" i="13" s="1"/>
  <c r="W47" i="13" s="1"/>
  <c r="V21" i="13"/>
  <c r="V37" i="13" s="1"/>
  <c r="V41" i="13" s="1"/>
  <c r="V43" i="13" s="1"/>
  <c r="V45" i="13" s="1"/>
  <c r="V47" i="13" s="1"/>
  <c r="U21" i="13"/>
  <c r="U37" i="13" s="1"/>
  <c r="U41" i="13" s="1"/>
  <c r="U43" i="13" s="1"/>
  <c r="U45" i="13" s="1"/>
  <c r="U47" i="13" s="1"/>
  <c r="T21" i="13"/>
  <c r="T37" i="13" s="1"/>
  <c r="T41" i="13" s="1"/>
  <c r="T43" i="13" s="1"/>
  <c r="T45" i="13" s="1"/>
  <c r="T47" i="13" s="1"/>
  <c r="S21" i="13"/>
  <c r="R21" i="13"/>
  <c r="R37" i="13" s="1"/>
  <c r="R41" i="13" s="1"/>
  <c r="R43" i="13" s="1"/>
  <c r="R45" i="13" s="1"/>
  <c r="R47" i="13" s="1"/>
  <c r="Q21" i="13"/>
  <c r="Q37" i="13" s="1"/>
  <c r="Q41" i="13" s="1"/>
  <c r="Q43" i="13" s="1"/>
  <c r="Q45" i="13" s="1"/>
  <c r="Q47" i="13" s="1"/>
  <c r="P21" i="13"/>
  <c r="O21" i="13"/>
  <c r="O37" i="13" s="1"/>
  <c r="O41" i="13" s="1"/>
  <c r="O43" i="13" s="1"/>
  <c r="O45" i="13" s="1"/>
  <c r="O47" i="13" s="1"/>
  <c r="N21" i="13"/>
  <c r="N37" i="13" s="1"/>
  <c r="N41" i="13" s="1"/>
  <c r="N43" i="13" s="1"/>
  <c r="N45" i="13" s="1"/>
  <c r="N47" i="13" s="1"/>
  <c r="M21" i="13"/>
  <c r="M37" i="13" s="1"/>
  <c r="M41" i="13" s="1"/>
  <c r="M43" i="13" s="1"/>
  <c r="M45" i="13" s="1"/>
  <c r="M47" i="13" s="1"/>
  <c r="L21" i="13"/>
  <c r="L37" i="13" s="1"/>
  <c r="L41" i="13" s="1"/>
  <c r="L43" i="13" s="1"/>
  <c r="L45" i="13" s="1"/>
  <c r="L47" i="13" s="1"/>
  <c r="K21" i="13"/>
  <c r="K37" i="13" s="1"/>
  <c r="K41" i="13" s="1"/>
  <c r="K43" i="13" s="1"/>
  <c r="K45" i="13" s="1"/>
  <c r="K47" i="13" s="1"/>
  <c r="J21" i="13"/>
  <c r="J37" i="13" s="1"/>
  <c r="J41" i="13" s="1"/>
  <c r="J43" i="13" s="1"/>
  <c r="J45" i="13" s="1"/>
  <c r="J47" i="13" s="1"/>
  <c r="I21" i="13"/>
  <c r="I37" i="13" s="1"/>
  <c r="I41" i="13" s="1"/>
  <c r="I43" i="13" s="1"/>
  <c r="I45" i="13" s="1"/>
  <c r="I47" i="13" s="1"/>
  <c r="H21" i="13"/>
  <c r="G21" i="13"/>
  <c r="G37" i="13" s="1"/>
  <c r="G41" i="13" s="1"/>
  <c r="G43" i="13" s="1"/>
  <c r="G45" i="13" s="1"/>
  <c r="G47" i="13" s="1"/>
  <c r="F21" i="13"/>
  <c r="E21" i="13"/>
  <c r="E37" i="13" s="1"/>
  <c r="E41" i="13" s="1"/>
  <c r="E43" i="13" s="1"/>
  <c r="E45" i="13" s="1"/>
  <c r="E47" i="13" s="1"/>
  <c r="D21" i="13"/>
  <c r="D37" i="13" s="1"/>
  <c r="D41" i="13" s="1"/>
  <c r="D43" i="13" s="1"/>
  <c r="D45" i="13" s="1"/>
  <c r="D47" i="13" s="1"/>
  <c r="C21" i="13"/>
  <c r="C37" i="13" s="1"/>
  <c r="C41" i="13" s="1"/>
  <c r="C43" i="13" s="1"/>
  <c r="C45" i="13" s="1"/>
  <c r="C47" i="13" s="1"/>
  <c r="AA21" i="14"/>
  <c r="AA37" i="14" s="1"/>
  <c r="AA41" i="14" s="1"/>
  <c r="AA43" i="14" s="1"/>
  <c r="AA45" i="14" s="1"/>
  <c r="AA47" i="14" s="1"/>
  <c r="Y21" i="14"/>
  <c r="X21" i="14"/>
  <c r="Z21" i="14" s="1"/>
  <c r="W21" i="14"/>
  <c r="W37" i="14" s="1"/>
  <c r="W41" i="14" s="1"/>
  <c r="W43" i="14" s="1"/>
  <c r="W45" i="14" s="1"/>
  <c r="W47" i="14" s="1"/>
  <c r="V21" i="14"/>
  <c r="V37" i="14" s="1"/>
  <c r="V41" i="14" s="1"/>
  <c r="V43" i="14" s="1"/>
  <c r="V45" i="14" s="1"/>
  <c r="V47" i="14" s="1"/>
  <c r="U21" i="14"/>
  <c r="U37" i="14" s="1"/>
  <c r="U41" i="14" s="1"/>
  <c r="U43" i="14" s="1"/>
  <c r="U45" i="14" s="1"/>
  <c r="U47" i="14" s="1"/>
  <c r="T21" i="14"/>
  <c r="T37" i="14" s="1"/>
  <c r="T41" i="14" s="1"/>
  <c r="T43" i="14" s="1"/>
  <c r="T45" i="14" s="1"/>
  <c r="T47" i="14" s="1"/>
  <c r="S21" i="14"/>
  <c r="S37" i="14" s="1"/>
  <c r="S41" i="14" s="1"/>
  <c r="S43" i="14" s="1"/>
  <c r="S45" i="14" s="1"/>
  <c r="S47" i="14" s="1"/>
  <c r="R21" i="14"/>
  <c r="R37" i="14" s="1"/>
  <c r="R41" i="14" s="1"/>
  <c r="R43" i="14" s="1"/>
  <c r="R45" i="14" s="1"/>
  <c r="R47" i="14" s="1"/>
  <c r="Q21" i="14"/>
  <c r="P21" i="14"/>
  <c r="P37" i="14" s="1"/>
  <c r="P41" i="14" s="1"/>
  <c r="P43" i="14" s="1"/>
  <c r="P45" i="14" s="1"/>
  <c r="P47" i="14" s="1"/>
  <c r="O21" i="14"/>
  <c r="O37" i="14" s="1"/>
  <c r="O41" i="14" s="1"/>
  <c r="O43" i="14" s="1"/>
  <c r="O45" i="14" s="1"/>
  <c r="O47" i="14" s="1"/>
  <c r="N21" i="14"/>
  <c r="N37" i="14" s="1"/>
  <c r="N41" i="14" s="1"/>
  <c r="N43" i="14" s="1"/>
  <c r="N45" i="14" s="1"/>
  <c r="N47" i="14" s="1"/>
  <c r="M21" i="14"/>
  <c r="M37" i="14" s="1"/>
  <c r="M41" i="14" s="1"/>
  <c r="M43" i="14" s="1"/>
  <c r="M45" i="14" s="1"/>
  <c r="M47" i="14" s="1"/>
  <c r="L21" i="14"/>
  <c r="L37" i="14" s="1"/>
  <c r="L41" i="14" s="1"/>
  <c r="L43" i="14" s="1"/>
  <c r="L45" i="14" s="1"/>
  <c r="L47" i="14" s="1"/>
  <c r="K21" i="14"/>
  <c r="J21" i="14"/>
  <c r="J37" i="14" s="1"/>
  <c r="J41" i="14" s="1"/>
  <c r="J43" i="14" s="1"/>
  <c r="J45" i="14" s="1"/>
  <c r="J47" i="14" s="1"/>
  <c r="I21" i="14"/>
  <c r="H21" i="14"/>
  <c r="H37" i="14" s="1"/>
  <c r="H41" i="14" s="1"/>
  <c r="H43" i="14" s="1"/>
  <c r="H45" i="14" s="1"/>
  <c r="H47" i="14" s="1"/>
  <c r="G21" i="14"/>
  <c r="G37" i="14" s="1"/>
  <c r="G41" i="14" s="1"/>
  <c r="G43" i="14" s="1"/>
  <c r="G45" i="14" s="1"/>
  <c r="G47" i="14" s="1"/>
  <c r="F21" i="14"/>
  <c r="E21" i="14"/>
  <c r="E37" i="14" s="1"/>
  <c r="E41" i="14" s="1"/>
  <c r="E43" i="14" s="1"/>
  <c r="E45" i="14" s="1"/>
  <c r="E47" i="14" s="1"/>
  <c r="D21" i="14"/>
  <c r="D37" i="14" s="1"/>
  <c r="D41" i="14" s="1"/>
  <c r="D43" i="14" s="1"/>
  <c r="D45" i="14" s="1"/>
  <c r="D47" i="14" s="1"/>
  <c r="C21" i="14"/>
  <c r="C37" i="14" s="1"/>
  <c r="C41" i="14" s="1"/>
  <c r="C43" i="14" s="1"/>
  <c r="C45" i="14" s="1"/>
  <c r="C47" i="14" s="1"/>
  <c r="AA21" i="15"/>
  <c r="AA37" i="15" s="1"/>
  <c r="AA41" i="15" s="1"/>
  <c r="AA43" i="15" s="1"/>
  <c r="AA45" i="15" s="1"/>
  <c r="AA47" i="15" s="1"/>
  <c r="Y21" i="15"/>
  <c r="Y37" i="15" s="1"/>
  <c r="Y41" i="15" s="1"/>
  <c r="Y43" i="15" s="1"/>
  <c r="X21" i="15"/>
  <c r="Z21" i="15" s="1"/>
  <c r="W21" i="15"/>
  <c r="W37" i="15" s="1"/>
  <c r="W41" i="15" s="1"/>
  <c r="W43" i="15" s="1"/>
  <c r="W45" i="15" s="1"/>
  <c r="W47" i="15" s="1"/>
  <c r="V21" i="15"/>
  <c r="V37" i="15" s="1"/>
  <c r="V41" i="15" s="1"/>
  <c r="V43" i="15" s="1"/>
  <c r="V45" i="15" s="1"/>
  <c r="V47" i="15" s="1"/>
  <c r="U21" i="15"/>
  <c r="U37" i="15" s="1"/>
  <c r="T21" i="15"/>
  <c r="T37" i="15" s="1"/>
  <c r="T41" i="15" s="1"/>
  <c r="T43" i="15" s="1"/>
  <c r="T45" i="15" s="1"/>
  <c r="T47" i="15" s="1"/>
  <c r="S21" i="15"/>
  <c r="S37" i="15" s="1"/>
  <c r="S41" i="15" s="1"/>
  <c r="S43" i="15" s="1"/>
  <c r="S45" i="15" s="1"/>
  <c r="S47" i="15" s="1"/>
  <c r="R21" i="15"/>
  <c r="Q21" i="15"/>
  <c r="Q37" i="15" s="1"/>
  <c r="Q41" i="15" s="1"/>
  <c r="Q43" i="15" s="1"/>
  <c r="Q45" i="15" s="1"/>
  <c r="Q47" i="15" s="1"/>
  <c r="P21" i="15"/>
  <c r="P37" i="15" s="1"/>
  <c r="P41" i="15" s="1"/>
  <c r="P43" i="15" s="1"/>
  <c r="P45" i="15" s="1"/>
  <c r="P47" i="15" s="1"/>
  <c r="O21" i="15"/>
  <c r="O37" i="15" s="1"/>
  <c r="O41" i="15" s="1"/>
  <c r="O43" i="15" s="1"/>
  <c r="O45" i="15" s="1"/>
  <c r="O47" i="15" s="1"/>
  <c r="N21" i="15"/>
  <c r="N37" i="15" s="1"/>
  <c r="N41" i="15" s="1"/>
  <c r="N43" i="15" s="1"/>
  <c r="N45" i="15" s="1"/>
  <c r="N47" i="15" s="1"/>
  <c r="M21" i="15"/>
  <c r="M37" i="15" s="1"/>
  <c r="M41" i="15" s="1"/>
  <c r="M43" i="15" s="1"/>
  <c r="M45" i="15" s="1"/>
  <c r="M47" i="15" s="1"/>
  <c r="L21" i="15"/>
  <c r="L37" i="15" s="1"/>
  <c r="L41" i="15" s="1"/>
  <c r="L43" i="15" s="1"/>
  <c r="L45" i="15" s="1"/>
  <c r="L47" i="15" s="1"/>
  <c r="K21" i="15"/>
  <c r="K37" i="15" s="1"/>
  <c r="K41" i="15" s="1"/>
  <c r="K43" i="15" s="1"/>
  <c r="K45" i="15" s="1"/>
  <c r="K47" i="15" s="1"/>
  <c r="J21" i="15"/>
  <c r="I21" i="15"/>
  <c r="I37" i="15" s="1"/>
  <c r="I41" i="15" s="1"/>
  <c r="I43" i="15" s="1"/>
  <c r="I45" i="15" s="1"/>
  <c r="I47" i="15" s="1"/>
  <c r="H21" i="15"/>
  <c r="H37" i="15" s="1"/>
  <c r="H41" i="15" s="1"/>
  <c r="H43" i="15" s="1"/>
  <c r="H45" i="15" s="1"/>
  <c r="H47" i="15" s="1"/>
  <c r="G21" i="15"/>
  <c r="G37" i="15" s="1"/>
  <c r="G41" i="15" s="1"/>
  <c r="G43" i="15" s="1"/>
  <c r="G45" i="15" s="1"/>
  <c r="G47" i="15" s="1"/>
  <c r="F21" i="15"/>
  <c r="E21" i="15"/>
  <c r="E37" i="15" s="1"/>
  <c r="E41" i="15" s="1"/>
  <c r="E43" i="15" s="1"/>
  <c r="E45" i="15" s="1"/>
  <c r="E47" i="15" s="1"/>
  <c r="D21" i="15"/>
  <c r="D37" i="15" s="1"/>
  <c r="D41" i="15" s="1"/>
  <c r="D43" i="15" s="1"/>
  <c r="D45" i="15" s="1"/>
  <c r="D47" i="15" s="1"/>
  <c r="C21" i="15"/>
  <c r="AA21" i="16"/>
  <c r="Y21" i="16"/>
  <c r="Y37" i="16" s="1"/>
  <c r="Y41" i="16" s="1"/>
  <c r="Y43" i="16" s="1"/>
  <c r="Y45" i="16" s="1"/>
  <c r="Y47" i="16" s="1"/>
  <c r="X21" i="16"/>
  <c r="W21" i="16"/>
  <c r="W37" i="16" s="1"/>
  <c r="W41" i="16" s="1"/>
  <c r="W43" i="16" s="1"/>
  <c r="W45" i="16" s="1"/>
  <c r="W47" i="16" s="1"/>
  <c r="V21" i="16"/>
  <c r="V37" i="16" s="1"/>
  <c r="V41" i="16" s="1"/>
  <c r="V43" i="16" s="1"/>
  <c r="V45" i="16" s="1"/>
  <c r="V47" i="16" s="1"/>
  <c r="U21" i="16"/>
  <c r="U37" i="16" s="1"/>
  <c r="U41" i="16" s="1"/>
  <c r="U43" i="16" s="1"/>
  <c r="U45" i="16" s="1"/>
  <c r="U47" i="16" s="1"/>
  <c r="T21" i="16"/>
  <c r="T37" i="16" s="1"/>
  <c r="T41" i="16" s="1"/>
  <c r="T43" i="16" s="1"/>
  <c r="T45" i="16" s="1"/>
  <c r="T47" i="16" s="1"/>
  <c r="S21" i="16"/>
  <c r="S37" i="16" s="1"/>
  <c r="S41" i="16" s="1"/>
  <c r="S43" i="16" s="1"/>
  <c r="S45" i="16" s="1"/>
  <c r="S47" i="16" s="1"/>
  <c r="R21" i="16"/>
  <c r="R37" i="16" s="1"/>
  <c r="R41" i="16" s="1"/>
  <c r="R43" i="16" s="1"/>
  <c r="R45" i="16" s="1"/>
  <c r="R47" i="16" s="1"/>
  <c r="Q21" i="16"/>
  <c r="Q37" i="16" s="1"/>
  <c r="Q41" i="16" s="1"/>
  <c r="Q43" i="16" s="1"/>
  <c r="Q45" i="16" s="1"/>
  <c r="Q47" i="16" s="1"/>
  <c r="P21" i="16"/>
  <c r="P37" i="16" s="1"/>
  <c r="P41" i="16" s="1"/>
  <c r="P43" i="16" s="1"/>
  <c r="P45" i="16" s="1"/>
  <c r="P47" i="16" s="1"/>
  <c r="O21" i="16"/>
  <c r="O37" i="16" s="1"/>
  <c r="O41" i="16" s="1"/>
  <c r="O43" i="16" s="1"/>
  <c r="O45" i="16" s="1"/>
  <c r="O47" i="16" s="1"/>
  <c r="N21" i="16"/>
  <c r="N37" i="16" s="1"/>
  <c r="N41" i="16" s="1"/>
  <c r="N43" i="16" s="1"/>
  <c r="N45" i="16" s="1"/>
  <c r="N47" i="16" s="1"/>
  <c r="M21" i="16"/>
  <c r="L21" i="16"/>
  <c r="L37" i="16" s="1"/>
  <c r="L41" i="16" s="1"/>
  <c r="L43" i="16" s="1"/>
  <c r="L45" i="16" s="1"/>
  <c r="L47" i="16" s="1"/>
  <c r="K21" i="16"/>
  <c r="K37" i="16" s="1"/>
  <c r="K41" i="16" s="1"/>
  <c r="K43" i="16" s="1"/>
  <c r="K45" i="16" s="1"/>
  <c r="K47" i="16" s="1"/>
  <c r="J21" i="16"/>
  <c r="J37" i="16" s="1"/>
  <c r="J41" i="16" s="1"/>
  <c r="J43" i="16" s="1"/>
  <c r="J45" i="16" s="1"/>
  <c r="J47" i="16" s="1"/>
  <c r="I21" i="16"/>
  <c r="I37" i="16" s="1"/>
  <c r="I41" i="16" s="1"/>
  <c r="I43" i="16" s="1"/>
  <c r="I45" i="16" s="1"/>
  <c r="I47" i="16" s="1"/>
  <c r="H21" i="16"/>
  <c r="H37" i="16" s="1"/>
  <c r="H41" i="16" s="1"/>
  <c r="H43" i="16" s="1"/>
  <c r="H45" i="16" s="1"/>
  <c r="H47" i="16" s="1"/>
  <c r="G21" i="16"/>
  <c r="G37" i="16" s="1"/>
  <c r="G41" i="16" s="1"/>
  <c r="G43" i="16" s="1"/>
  <c r="G45" i="16" s="1"/>
  <c r="G47" i="16" s="1"/>
  <c r="F21" i="16"/>
  <c r="X37" i="16" s="1"/>
  <c r="E21" i="16"/>
  <c r="D21" i="16"/>
  <c r="D37" i="16" s="1"/>
  <c r="D41" i="16" s="1"/>
  <c r="D43" i="16" s="1"/>
  <c r="D45" i="16" s="1"/>
  <c r="D47" i="16" s="1"/>
  <c r="C21" i="16"/>
  <c r="C37" i="16" s="1"/>
  <c r="C41" i="16" s="1"/>
  <c r="C43" i="16" s="1"/>
  <c r="C45" i="16" s="1"/>
  <c r="C47" i="16" s="1"/>
  <c r="AA21" i="17"/>
  <c r="AA37" i="17" s="1"/>
  <c r="AA41" i="17" s="1"/>
  <c r="AA43" i="17" s="1"/>
  <c r="AA45" i="17" s="1"/>
  <c r="AA47" i="17" s="1"/>
  <c r="Y21" i="17"/>
  <c r="Y37" i="17" s="1"/>
  <c r="Y41" i="17" s="1"/>
  <c r="Y43" i="17" s="1"/>
  <c r="Y45" i="17" s="1"/>
  <c r="Y47" i="17" s="1"/>
  <c r="X21" i="17"/>
  <c r="W21" i="17"/>
  <c r="W37" i="17" s="1"/>
  <c r="W41" i="17" s="1"/>
  <c r="W43" i="17" s="1"/>
  <c r="W45" i="17" s="1"/>
  <c r="W47" i="17" s="1"/>
  <c r="V21" i="17"/>
  <c r="V37" i="17" s="1"/>
  <c r="V41" i="17" s="1"/>
  <c r="V43" i="17" s="1"/>
  <c r="V45" i="17" s="1"/>
  <c r="V47" i="17" s="1"/>
  <c r="U21" i="17"/>
  <c r="T21" i="17"/>
  <c r="T37" i="17" s="1"/>
  <c r="T41" i="17" s="1"/>
  <c r="T43" i="17" s="1"/>
  <c r="T45" i="17" s="1"/>
  <c r="T47" i="17" s="1"/>
  <c r="S21" i="17"/>
  <c r="S37" i="17" s="1"/>
  <c r="S41" i="17" s="1"/>
  <c r="S43" i="17" s="1"/>
  <c r="S45" i="17" s="1"/>
  <c r="S47" i="17" s="1"/>
  <c r="R21" i="17"/>
  <c r="R37" i="17" s="1"/>
  <c r="R41" i="17" s="1"/>
  <c r="R43" i="17" s="1"/>
  <c r="R45" i="17" s="1"/>
  <c r="R47" i="17" s="1"/>
  <c r="Q21" i="17"/>
  <c r="Q37" i="17" s="1"/>
  <c r="Q41" i="17" s="1"/>
  <c r="Q43" i="17" s="1"/>
  <c r="Q45" i="17" s="1"/>
  <c r="Q47" i="17" s="1"/>
  <c r="P21" i="17"/>
  <c r="P37" i="17" s="1"/>
  <c r="P41" i="17" s="1"/>
  <c r="P43" i="17" s="1"/>
  <c r="P45" i="17" s="1"/>
  <c r="P47" i="17" s="1"/>
  <c r="O21" i="17"/>
  <c r="O37" i="17" s="1"/>
  <c r="O41" i="17" s="1"/>
  <c r="O43" i="17" s="1"/>
  <c r="O45" i="17" s="1"/>
  <c r="O47" i="17" s="1"/>
  <c r="N21" i="17"/>
  <c r="N37" i="17" s="1"/>
  <c r="N41" i="17" s="1"/>
  <c r="N43" i="17" s="1"/>
  <c r="N45" i="17" s="1"/>
  <c r="N47" i="17" s="1"/>
  <c r="M21" i="17"/>
  <c r="L21" i="17"/>
  <c r="L37" i="17" s="1"/>
  <c r="L41" i="17" s="1"/>
  <c r="L43" i="17" s="1"/>
  <c r="L45" i="17" s="1"/>
  <c r="L47" i="17" s="1"/>
  <c r="K21" i="17"/>
  <c r="K37" i="17" s="1"/>
  <c r="K41" i="17" s="1"/>
  <c r="K43" i="17" s="1"/>
  <c r="K45" i="17" s="1"/>
  <c r="K47" i="17" s="1"/>
  <c r="J21" i="17"/>
  <c r="J37" i="17" s="1"/>
  <c r="J41" i="17" s="1"/>
  <c r="J43" i="17" s="1"/>
  <c r="J45" i="17" s="1"/>
  <c r="J47" i="17" s="1"/>
  <c r="I21" i="17"/>
  <c r="I37" i="17" s="1"/>
  <c r="I41" i="17" s="1"/>
  <c r="I43" i="17" s="1"/>
  <c r="I45" i="17" s="1"/>
  <c r="I47" i="17" s="1"/>
  <c r="H21" i="17"/>
  <c r="H37" i="17" s="1"/>
  <c r="H41" i="17" s="1"/>
  <c r="H43" i="17" s="1"/>
  <c r="H45" i="17" s="1"/>
  <c r="H47" i="17" s="1"/>
  <c r="G21" i="17"/>
  <c r="G37" i="17" s="1"/>
  <c r="G41" i="17" s="1"/>
  <c r="G43" i="17" s="1"/>
  <c r="G45" i="17" s="1"/>
  <c r="G47" i="17" s="1"/>
  <c r="F21" i="17"/>
  <c r="X37" i="17" s="1"/>
  <c r="E21" i="17"/>
  <c r="D21" i="17"/>
  <c r="D37" i="17" s="1"/>
  <c r="D41" i="17" s="1"/>
  <c r="D43" i="17" s="1"/>
  <c r="D45" i="17" s="1"/>
  <c r="D47" i="17" s="1"/>
  <c r="C21" i="17"/>
  <c r="C37" i="17" s="1"/>
  <c r="C41" i="17" s="1"/>
  <c r="C43" i="17" s="1"/>
  <c r="C45" i="17" s="1"/>
  <c r="C47" i="17" s="1"/>
  <c r="AA21" i="18"/>
  <c r="AA37" i="18" s="1"/>
  <c r="AA41" i="18" s="1"/>
  <c r="AA43" i="18" s="1"/>
  <c r="AA45" i="18" s="1"/>
  <c r="AA47" i="18" s="1"/>
  <c r="Z21" i="18"/>
  <c r="Y21" i="18"/>
  <c r="Y37" i="18" s="1"/>
  <c r="Y41" i="18" s="1"/>
  <c r="Y43" i="18" s="1"/>
  <c r="Y45" i="18" s="1"/>
  <c r="Y47" i="18" s="1"/>
  <c r="X21" i="18"/>
  <c r="W21" i="18"/>
  <c r="W37" i="18" s="1"/>
  <c r="W41" i="18" s="1"/>
  <c r="W43" i="18" s="1"/>
  <c r="W45" i="18" s="1"/>
  <c r="W47" i="18" s="1"/>
  <c r="V21" i="18"/>
  <c r="V37" i="18" s="1"/>
  <c r="V41" i="18" s="1"/>
  <c r="V43" i="18" s="1"/>
  <c r="V45" i="18" s="1"/>
  <c r="V47" i="18" s="1"/>
  <c r="U21" i="18"/>
  <c r="T21" i="18"/>
  <c r="T37" i="18" s="1"/>
  <c r="T41" i="18" s="1"/>
  <c r="T43" i="18" s="1"/>
  <c r="T45" i="18" s="1"/>
  <c r="T47" i="18" s="1"/>
  <c r="S21" i="18"/>
  <c r="S37" i="18" s="1"/>
  <c r="S41" i="18" s="1"/>
  <c r="S43" i="18" s="1"/>
  <c r="S45" i="18" s="1"/>
  <c r="S47" i="18" s="1"/>
  <c r="R21" i="18"/>
  <c r="R37" i="18" s="1"/>
  <c r="R41" i="18" s="1"/>
  <c r="R43" i="18" s="1"/>
  <c r="R45" i="18" s="1"/>
  <c r="R47" i="18" s="1"/>
  <c r="Q21" i="18"/>
  <c r="Q37" i="18" s="1"/>
  <c r="Q41" i="18" s="1"/>
  <c r="Q43" i="18" s="1"/>
  <c r="Q45" i="18" s="1"/>
  <c r="Q47" i="18" s="1"/>
  <c r="P21" i="18"/>
  <c r="P37" i="18" s="1"/>
  <c r="P41" i="18" s="1"/>
  <c r="P43" i="18" s="1"/>
  <c r="P45" i="18" s="1"/>
  <c r="P47" i="18" s="1"/>
  <c r="O21" i="18"/>
  <c r="O37" i="18" s="1"/>
  <c r="O41" i="18" s="1"/>
  <c r="O43" i="18" s="1"/>
  <c r="O45" i="18" s="1"/>
  <c r="O47" i="18" s="1"/>
  <c r="N21" i="18"/>
  <c r="N37" i="18" s="1"/>
  <c r="N41" i="18" s="1"/>
  <c r="N43" i="18" s="1"/>
  <c r="N45" i="18" s="1"/>
  <c r="N47" i="18" s="1"/>
  <c r="M21" i="18"/>
  <c r="L21" i="18"/>
  <c r="L37" i="18" s="1"/>
  <c r="L41" i="18" s="1"/>
  <c r="L43" i="18" s="1"/>
  <c r="L45" i="18" s="1"/>
  <c r="L47" i="18" s="1"/>
  <c r="K21" i="18"/>
  <c r="K37" i="18" s="1"/>
  <c r="K41" i="18" s="1"/>
  <c r="K43" i="18" s="1"/>
  <c r="K45" i="18" s="1"/>
  <c r="K47" i="18" s="1"/>
  <c r="J21" i="18"/>
  <c r="J37" i="18" s="1"/>
  <c r="J41" i="18" s="1"/>
  <c r="J43" i="18" s="1"/>
  <c r="J45" i="18" s="1"/>
  <c r="J47" i="18" s="1"/>
  <c r="I21" i="18"/>
  <c r="I37" i="18" s="1"/>
  <c r="I41" i="18" s="1"/>
  <c r="I43" i="18" s="1"/>
  <c r="I45" i="18" s="1"/>
  <c r="I47" i="18" s="1"/>
  <c r="H21" i="18"/>
  <c r="H37" i="18" s="1"/>
  <c r="H41" i="18" s="1"/>
  <c r="H43" i="18" s="1"/>
  <c r="H45" i="18" s="1"/>
  <c r="H47" i="18" s="1"/>
  <c r="G21" i="18"/>
  <c r="G37" i="18" s="1"/>
  <c r="G41" i="18" s="1"/>
  <c r="G43" i="18" s="1"/>
  <c r="G45" i="18" s="1"/>
  <c r="G47" i="18" s="1"/>
  <c r="F21" i="18"/>
  <c r="X37" i="18" s="1"/>
  <c r="E21" i="18"/>
  <c r="D21" i="18"/>
  <c r="D37" i="18" s="1"/>
  <c r="D41" i="18" s="1"/>
  <c r="D43" i="18" s="1"/>
  <c r="D45" i="18" s="1"/>
  <c r="D47" i="18" s="1"/>
  <c r="C21" i="18"/>
  <c r="C37" i="18" s="1"/>
  <c r="C41" i="18" s="1"/>
  <c r="C43" i="18" s="1"/>
  <c r="C45" i="18" s="1"/>
  <c r="C47" i="18" s="1"/>
  <c r="AA21" i="19"/>
  <c r="AA37" i="19" s="1"/>
  <c r="AA41" i="19" s="1"/>
  <c r="AA43" i="19" s="1"/>
  <c r="AA45" i="19" s="1"/>
  <c r="AA47" i="19" s="1"/>
  <c r="Y21" i="19"/>
  <c r="Z21" i="19" s="1"/>
  <c r="X21" i="19"/>
  <c r="W21" i="19"/>
  <c r="W37" i="19" s="1"/>
  <c r="W41" i="19" s="1"/>
  <c r="W43" i="19" s="1"/>
  <c r="W45" i="19" s="1"/>
  <c r="W47" i="19" s="1"/>
  <c r="V21" i="19"/>
  <c r="V37" i="19" s="1"/>
  <c r="V41" i="19" s="1"/>
  <c r="V43" i="19" s="1"/>
  <c r="V45" i="19" s="1"/>
  <c r="V47" i="19" s="1"/>
  <c r="U21" i="19"/>
  <c r="T21" i="19"/>
  <c r="T37" i="19" s="1"/>
  <c r="T41" i="19" s="1"/>
  <c r="T43" i="19" s="1"/>
  <c r="T45" i="19" s="1"/>
  <c r="T47" i="19" s="1"/>
  <c r="S21" i="19"/>
  <c r="S37" i="19" s="1"/>
  <c r="S41" i="19" s="1"/>
  <c r="S43" i="19" s="1"/>
  <c r="S45" i="19" s="1"/>
  <c r="S47" i="19" s="1"/>
  <c r="R21" i="19"/>
  <c r="R37" i="19" s="1"/>
  <c r="R41" i="19" s="1"/>
  <c r="R43" i="19" s="1"/>
  <c r="R45" i="19" s="1"/>
  <c r="R47" i="19" s="1"/>
  <c r="Q21" i="19"/>
  <c r="Q37" i="19" s="1"/>
  <c r="Q41" i="19" s="1"/>
  <c r="Q43" i="19" s="1"/>
  <c r="Q45" i="19" s="1"/>
  <c r="Q47" i="19" s="1"/>
  <c r="P21" i="19"/>
  <c r="P37" i="19" s="1"/>
  <c r="P41" i="19" s="1"/>
  <c r="P43" i="19" s="1"/>
  <c r="P45" i="19" s="1"/>
  <c r="P47" i="19" s="1"/>
  <c r="O21" i="19"/>
  <c r="O37" i="19" s="1"/>
  <c r="O41" i="19" s="1"/>
  <c r="O43" i="19" s="1"/>
  <c r="O45" i="19" s="1"/>
  <c r="O47" i="19" s="1"/>
  <c r="N21" i="19"/>
  <c r="N37" i="19" s="1"/>
  <c r="N41" i="19" s="1"/>
  <c r="N43" i="19" s="1"/>
  <c r="N45" i="19" s="1"/>
  <c r="N47" i="19" s="1"/>
  <c r="M21" i="19"/>
  <c r="L21" i="19"/>
  <c r="L37" i="19" s="1"/>
  <c r="L41" i="19" s="1"/>
  <c r="L43" i="19" s="1"/>
  <c r="L45" i="19" s="1"/>
  <c r="L47" i="19" s="1"/>
  <c r="K21" i="19"/>
  <c r="K37" i="19" s="1"/>
  <c r="K41" i="19" s="1"/>
  <c r="K43" i="19" s="1"/>
  <c r="K45" i="19" s="1"/>
  <c r="K47" i="19" s="1"/>
  <c r="J21" i="19"/>
  <c r="J37" i="19" s="1"/>
  <c r="J41" i="19" s="1"/>
  <c r="J43" i="19" s="1"/>
  <c r="J45" i="19" s="1"/>
  <c r="J47" i="19" s="1"/>
  <c r="I21" i="19"/>
  <c r="I37" i="19" s="1"/>
  <c r="I41" i="19" s="1"/>
  <c r="I43" i="19" s="1"/>
  <c r="I45" i="19" s="1"/>
  <c r="I47" i="19" s="1"/>
  <c r="H21" i="19"/>
  <c r="H37" i="19" s="1"/>
  <c r="H41" i="19" s="1"/>
  <c r="H43" i="19" s="1"/>
  <c r="H45" i="19" s="1"/>
  <c r="H47" i="19" s="1"/>
  <c r="G21" i="19"/>
  <c r="G37" i="19" s="1"/>
  <c r="G41" i="19" s="1"/>
  <c r="G43" i="19" s="1"/>
  <c r="G45" i="19" s="1"/>
  <c r="G47" i="19" s="1"/>
  <c r="F21" i="19"/>
  <c r="X37" i="19" s="1"/>
  <c r="X41" i="19" s="1"/>
  <c r="E21" i="19"/>
  <c r="D21" i="19"/>
  <c r="D37" i="19" s="1"/>
  <c r="D41" i="19" s="1"/>
  <c r="D43" i="19" s="1"/>
  <c r="D45" i="19" s="1"/>
  <c r="D47" i="19" s="1"/>
  <c r="C21" i="19"/>
  <c r="C37" i="19" s="1"/>
  <c r="C41" i="19" s="1"/>
  <c r="C43" i="19" s="1"/>
  <c r="C45" i="19" s="1"/>
  <c r="C47" i="19" s="1"/>
  <c r="AA21" i="20"/>
  <c r="AA37" i="20" s="1"/>
  <c r="AA41" i="20" s="1"/>
  <c r="AA43" i="20" s="1"/>
  <c r="AA45" i="20" s="1"/>
  <c r="AA47" i="20" s="1"/>
  <c r="Y21" i="20"/>
  <c r="Y37" i="20" s="1"/>
  <c r="Y41" i="20" s="1"/>
  <c r="Y43" i="20" s="1"/>
  <c r="Y45" i="20" s="1"/>
  <c r="Y47" i="20" s="1"/>
  <c r="X21" i="20"/>
  <c r="W21" i="20"/>
  <c r="W37" i="20" s="1"/>
  <c r="W41" i="20" s="1"/>
  <c r="W43" i="20" s="1"/>
  <c r="W45" i="20" s="1"/>
  <c r="W47" i="20" s="1"/>
  <c r="V21" i="20"/>
  <c r="V37" i="20" s="1"/>
  <c r="V41" i="20" s="1"/>
  <c r="V43" i="20" s="1"/>
  <c r="V45" i="20" s="1"/>
  <c r="V47" i="20" s="1"/>
  <c r="U21" i="20"/>
  <c r="T21" i="20"/>
  <c r="T37" i="20" s="1"/>
  <c r="T41" i="20" s="1"/>
  <c r="T43" i="20" s="1"/>
  <c r="T45" i="20" s="1"/>
  <c r="T47" i="20" s="1"/>
  <c r="S21" i="20"/>
  <c r="S37" i="20" s="1"/>
  <c r="S41" i="20" s="1"/>
  <c r="S43" i="20" s="1"/>
  <c r="S45" i="20" s="1"/>
  <c r="S47" i="20" s="1"/>
  <c r="R21" i="20"/>
  <c r="R37" i="20" s="1"/>
  <c r="R41" i="20" s="1"/>
  <c r="R43" i="20" s="1"/>
  <c r="R45" i="20" s="1"/>
  <c r="R47" i="20" s="1"/>
  <c r="Q21" i="20"/>
  <c r="Q37" i="20" s="1"/>
  <c r="Q41" i="20" s="1"/>
  <c r="Q43" i="20" s="1"/>
  <c r="Q45" i="20" s="1"/>
  <c r="Q47" i="20" s="1"/>
  <c r="P21" i="20"/>
  <c r="P37" i="20" s="1"/>
  <c r="P41" i="20" s="1"/>
  <c r="P43" i="20" s="1"/>
  <c r="P45" i="20" s="1"/>
  <c r="P47" i="20" s="1"/>
  <c r="O21" i="20"/>
  <c r="O37" i="20" s="1"/>
  <c r="O41" i="20" s="1"/>
  <c r="O43" i="20" s="1"/>
  <c r="O45" i="20" s="1"/>
  <c r="O47" i="20" s="1"/>
  <c r="N21" i="20"/>
  <c r="N37" i="20" s="1"/>
  <c r="N41" i="20" s="1"/>
  <c r="N43" i="20" s="1"/>
  <c r="N45" i="20" s="1"/>
  <c r="N47" i="20" s="1"/>
  <c r="M21" i="20"/>
  <c r="L21" i="20"/>
  <c r="L37" i="20" s="1"/>
  <c r="L41" i="20" s="1"/>
  <c r="L43" i="20" s="1"/>
  <c r="L45" i="20" s="1"/>
  <c r="L47" i="20" s="1"/>
  <c r="K21" i="20"/>
  <c r="K37" i="20" s="1"/>
  <c r="K41" i="20" s="1"/>
  <c r="K43" i="20" s="1"/>
  <c r="K45" i="20" s="1"/>
  <c r="K47" i="20" s="1"/>
  <c r="J21" i="20"/>
  <c r="J37" i="20" s="1"/>
  <c r="J41" i="20" s="1"/>
  <c r="J43" i="20" s="1"/>
  <c r="J45" i="20" s="1"/>
  <c r="J47" i="20" s="1"/>
  <c r="I21" i="20"/>
  <c r="I37" i="20" s="1"/>
  <c r="I41" i="20" s="1"/>
  <c r="I43" i="20" s="1"/>
  <c r="I45" i="20" s="1"/>
  <c r="I47" i="20" s="1"/>
  <c r="H21" i="20"/>
  <c r="H37" i="20" s="1"/>
  <c r="H41" i="20" s="1"/>
  <c r="H43" i="20" s="1"/>
  <c r="H45" i="20" s="1"/>
  <c r="H47" i="20" s="1"/>
  <c r="G21" i="20"/>
  <c r="G37" i="20" s="1"/>
  <c r="G41" i="20" s="1"/>
  <c r="G43" i="20" s="1"/>
  <c r="G45" i="20" s="1"/>
  <c r="G47" i="20" s="1"/>
  <c r="F21" i="20"/>
  <c r="X37" i="20" s="1"/>
  <c r="E21" i="20"/>
  <c r="D21" i="20"/>
  <c r="D37" i="20" s="1"/>
  <c r="D41" i="20" s="1"/>
  <c r="D43" i="20" s="1"/>
  <c r="D45" i="20" s="1"/>
  <c r="D47" i="20" s="1"/>
  <c r="C21" i="20"/>
  <c r="C37" i="20" s="1"/>
  <c r="C41" i="20" s="1"/>
  <c r="C43" i="20" s="1"/>
  <c r="C45" i="20" s="1"/>
  <c r="C47" i="20" s="1"/>
  <c r="AA21" i="1"/>
  <c r="AA37" i="1" s="1"/>
  <c r="AA41" i="1" s="1"/>
  <c r="AA43" i="1" s="1"/>
  <c r="AA45" i="1" s="1"/>
  <c r="AA47" i="1" s="1"/>
  <c r="Y21" i="1"/>
  <c r="Y37" i="1" s="1"/>
  <c r="Y41" i="1" s="1"/>
  <c r="Y43" i="1" s="1"/>
  <c r="Y45" i="1" s="1"/>
  <c r="Y47" i="1" s="1"/>
  <c r="X21" i="1"/>
  <c r="W21" i="1"/>
  <c r="W37" i="1" s="1"/>
  <c r="W41" i="1" s="1"/>
  <c r="W43" i="1" s="1"/>
  <c r="W45" i="1" s="1"/>
  <c r="W47" i="1" s="1"/>
  <c r="V21" i="1"/>
  <c r="V37" i="1" s="1"/>
  <c r="V41" i="1" s="1"/>
  <c r="V43" i="1" s="1"/>
  <c r="V45" i="1" s="1"/>
  <c r="V47" i="1" s="1"/>
  <c r="U21" i="1"/>
  <c r="T21" i="1"/>
  <c r="T37" i="1" s="1"/>
  <c r="T41" i="1" s="1"/>
  <c r="T43" i="1" s="1"/>
  <c r="T45" i="1" s="1"/>
  <c r="T47" i="1" s="1"/>
  <c r="S21" i="1"/>
  <c r="S37" i="1" s="1"/>
  <c r="S41" i="1" s="1"/>
  <c r="S43" i="1" s="1"/>
  <c r="S45" i="1" s="1"/>
  <c r="S47" i="1" s="1"/>
  <c r="R21" i="1"/>
  <c r="R37" i="1" s="1"/>
  <c r="R41" i="1" s="1"/>
  <c r="R43" i="1" s="1"/>
  <c r="R45" i="1" s="1"/>
  <c r="R47" i="1" s="1"/>
  <c r="Q21" i="1"/>
  <c r="Q37" i="1" s="1"/>
  <c r="Q41" i="1" s="1"/>
  <c r="Q43" i="1" s="1"/>
  <c r="Q45" i="1" s="1"/>
  <c r="Q47" i="1" s="1"/>
  <c r="P21" i="1"/>
  <c r="P37" i="1" s="1"/>
  <c r="P41" i="1" s="1"/>
  <c r="P43" i="1" s="1"/>
  <c r="P45" i="1" s="1"/>
  <c r="P47" i="1" s="1"/>
  <c r="O21" i="1"/>
  <c r="O37" i="1" s="1"/>
  <c r="O41" i="1" s="1"/>
  <c r="O43" i="1" s="1"/>
  <c r="O45" i="1" s="1"/>
  <c r="O47" i="1" s="1"/>
  <c r="N21" i="1"/>
  <c r="N37" i="1" s="1"/>
  <c r="N41" i="1" s="1"/>
  <c r="N43" i="1" s="1"/>
  <c r="N45" i="1" s="1"/>
  <c r="N47" i="1" s="1"/>
  <c r="M21" i="1"/>
  <c r="L21" i="1"/>
  <c r="L37" i="1" s="1"/>
  <c r="L41" i="1" s="1"/>
  <c r="L43" i="1" s="1"/>
  <c r="L45" i="1" s="1"/>
  <c r="L47" i="1" s="1"/>
  <c r="K21" i="1"/>
  <c r="K37" i="1" s="1"/>
  <c r="K41" i="1" s="1"/>
  <c r="K43" i="1" s="1"/>
  <c r="K45" i="1" s="1"/>
  <c r="K47" i="1" s="1"/>
  <c r="J21" i="1"/>
  <c r="J37" i="1" s="1"/>
  <c r="J41" i="1" s="1"/>
  <c r="J43" i="1" s="1"/>
  <c r="J45" i="1" s="1"/>
  <c r="J47" i="1" s="1"/>
  <c r="I21" i="1"/>
  <c r="I37" i="1" s="1"/>
  <c r="I41" i="1" s="1"/>
  <c r="I43" i="1" s="1"/>
  <c r="I45" i="1" s="1"/>
  <c r="I47" i="1" s="1"/>
  <c r="H21" i="1"/>
  <c r="H37" i="1" s="1"/>
  <c r="H41" i="1" s="1"/>
  <c r="H43" i="1" s="1"/>
  <c r="H45" i="1" s="1"/>
  <c r="H47" i="1" s="1"/>
  <c r="G21" i="1"/>
  <c r="G37" i="1" s="1"/>
  <c r="G41" i="1" s="1"/>
  <c r="G43" i="1" s="1"/>
  <c r="G45" i="1" s="1"/>
  <c r="G47" i="1" s="1"/>
  <c r="F21" i="1"/>
  <c r="X37" i="1" s="1"/>
  <c r="E21" i="1"/>
  <c r="D21" i="1"/>
  <c r="D37" i="1" s="1"/>
  <c r="D41" i="1" s="1"/>
  <c r="D43" i="1" s="1"/>
  <c r="D45" i="1" s="1"/>
  <c r="D47" i="1" s="1"/>
  <c r="C21" i="1"/>
  <c r="C37" i="1" s="1"/>
  <c r="C41" i="1" s="1"/>
  <c r="C43" i="1" s="1"/>
  <c r="C45" i="1" s="1"/>
  <c r="C47" i="1" s="1"/>
  <c r="Y43" i="2" l="1"/>
  <c r="Y45" i="2" s="1"/>
  <c r="Y47" i="2" s="1"/>
  <c r="Y43" i="6"/>
  <c r="Y45" i="6" s="1"/>
  <c r="Y47" i="6" s="1"/>
  <c r="Z37" i="1"/>
  <c r="X41" i="1"/>
  <c r="Z37" i="20"/>
  <c r="X41" i="20"/>
  <c r="X43" i="19"/>
  <c r="X45" i="19" s="1"/>
  <c r="Z37" i="18"/>
  <c r="X41" i="18"/>
  <c r="Y45" i="3"/>
  <c r="Y47" i="3" s="1"/>
  <c r="Z37" i="17"/>
  <c r="X41" i="17"/>
  <c r="Z37" i="16"/>
  <c r="X41" i="16"/>
  <c r="Y45" i="15"/>
  <c r="Y47" i="15" s="1"/>
  <c r="X37" i="6"/>
  <c r="F37" i="6"/>
  <c r="F41" i="6" s="1"/>
  <c r="F43" i="6" s="1"/>
  <c r="F45" i="6" s="1"/>
  <c r="F47" i="6" s="1"/>
  <c r="AA37" i="16"/>
  <c r="AA41" i="16" s="1"/>
  <c r="AA43" i="16" s="1"/>
  <c r="AA45" i="16" s="1"/>
  <c r="AA47" i="16" s="1"/>
  <c r="J37" i="15"/>
  <c r="J41" i="15" s="1"/>
  <c r="J43" i="15" s="1"/>
  <c r="J45" i="15" s="1"/>
  <c r="J47" i="15" s="1"/>
  <c r="R37" i="15"/>
  <c r="R41" i="15" s="1"/>
  <c r="R43" i="15" s="1"/>
  <c r="R45" i="15" s="1"/>
  <c r="R47" i="15" s="1"/>
  <c r="I37" i="14"/>
  <c r="I41" i="14" s="1"/>
  <c r="I43" i="14" s="1"/>
  <c r="I45" i="14" s="1"/>
  <c r="I47" i="14" s="1"/>
  <c r="Q37" i="14"/>
  <c r="Q41" i="14" s="1"/>
  <c r="Q43" i="14" s="1"/>
  <c r="Q45" i="14" s="1"/>
  <c r="Q47" i="14" s="1"/>
  <c r="Y37" i="14"/>
  <c r="Y41" i="14" s="1"/>
  <c r="Y43" i="14" s="1"/>
  <c r="Y45" i="14" s="1"/>
  <c r="Y47" i="14" s="1"/>
  <c r="H37" i="13"/>
  <c r="H41" i="13" s="1"/>
  <c r="H43" i="13" s="1"/>
  <c r="H45" i="13" s="1"/>
  <c r="H47" i="13" s="1"/>
  <c r="P37" i="13"/>
  <c r="P41" i="13" s="1"/>
  <c r="P43" i="13" s="1"/>
  <c r="P45" i="13" s="1"/>
  <c r="P47" i="13" s="1"/>
  <c r="Z21" i="13"/>
  <c r="H37" i="12"/>
  <c r="H41" i="12" s="1"/>
  <c r="H43" i="12" s="1"/>
  <c r="H45" i="12" s="1"/>
  <c r="H47" i="12" s="1"/>
  <c r="P37" i="12"/>
  <c r="P41" i="12" s="1"/>
  <c r="P43" i="12" s="1"/>
  <c r="P45" i="12" s="1"/>
  <c r="P47" i="12" s="1"/>
  <c r="Z21" i="12"/>
  <c r="H37" i="11"/>
  <c r="H41" i="11" s="1"/>
  <c r="H43" i="11" s="1"/>
  <c r="H45" i="11" s="1"/>
  <c r="H47" i="11" s="1"/>
  <c r="P37" i="11"/>
  <c r="P41" i="11" s="1"/>
  <c r="P43" i="11" s="1"/>
  <c r="P45" i="11" s="1"/>
  <c r="P47" i="11" s="1"/>
  <c r="Z21" i="11"/>
  <c r="G37" i="9"/>
  <c r="G41" i="9" s="1"/>
  <c r="G43" i="9" s="1"/>
  <c r="G45" i="9" s="1"/>
  <c r="G47" i="9" s="1"/>
  <c r="O37" i="9"/>
  <c r="O41" i="9" s="1"/>
  <c r="O43" i="9" s="1"/>
  <c r="O45" i="9" s="1"/>
  <c r="O47" i="9" s="1"/>
  <c r="W37" i="9"/>
  <c r="W41" i="9" s="1"/>
  <c r="W43" i="9" s="1"/>
  <c r="W45" i="9" s="1"/>
  <c r="W47" i="9" s="1"/>
  <c r="G37" i="8"/>
  <c r="G41" i="8" s="1"/>
  <c r="G43" i="8" s="1"/>
  <c r="G45" i="8" s="1"/>
  <c r="G47" i="8" s="1"/>
  <c r="O37" i="8"/>
  <c r="O41" i="8" s="1"/>
  <c r="O43" i="8" s="1"/>
  <c r="O45" i="8" s="1"/>
  <c r="O47" i="8" s="1"/>
  <c r="W37" i="8"/>
  <c r="W41" i="8" s="1"/>
  <c r="W43" i="8" s="1"/>
  <c r="W45" i="8" s="1"/>
  <c r="W47" i="8" s="1"/>
  <c r="G37" i="7"/>
  <c r="G41" i="7" s="1"/>
  <c r="G43" i="7" s="1"/>
  <c r="G45" i="7" s="1"/>
  <c r="G47" i="7" s="1"/>
  <c r="O37" i="7"/>
  <c r="O41" i="7" s="1"/>
  <c r="O43" i="7" s="1"/>
  <c r="O45" i="7" s="1"/>
  <c r="O47" i="7" s="1"/>
  <c r="W37" i="7"/>
  <c r="W41" i="7" s="1"/>
  <c r="W43" i="7" s="1"/>
  <c r="W45" i="7" s="1"/>
  <c r="W47" i="7" s="1"/>
  <c r="X37" i="5"/>
  <c r="F37" i="5"/>
  <c r="F41" i="5" s="1"/>
  <c r="F43" i="5" s="1"/>
  <c r="F45" i="5" s="1"/>
  <c r="F47" i="5" s="1"/>
  <c r="N37" i="5"/>
  <c r="N41" i="5" s="1"/>
  <c r="N43" i="5" s="1"/>
  <c r="N45" i="5" s="1"/>
  <c r="N47" i="5" s="1"/>
  <c r="V37" i="5"/>
  <c r="V41" i="5" s="1"/>
  <c r="V43" i="5" s="1"/>
  <c r="V45" i="5" s="1"/>
  <c r="V47" i="5" s="1"/>
  <c r="X37" i="4"/>
  <c r="F37" i="4"/>
  <c r="F41" i="4" s="1"/>
  <c r="F43" i="4" s="1"/>
  <c r="F45" i="4" s="1"/>
  <c r="F47" i="4" s="1"/>
  <c r="N37" i="4"/>
  <c r="N41" i="4" s="1"/>
  <c r="N43" i="4" s="1"/>
  <c r="N45" i="4" s="1"/>
  <c r="N47" i="4" s="1"/>
  <c r="V37" i="4"/>
  <c r="V41" i="4" s="1"/>
  <c r="V43" i="4" s="1"/>
  <c r="V45" i="4" s="1"/>
  <c r="V47" i="4" s="1"/>
  <c r="X37" i="3"/>
  <c r="F37" i="3"/>
  <c r="F41" i="3" s="1"/>
  <c r="F43" i="3" s="1"/>
  <c r="F45" i="3" s="1"/>
  <c r="F47" i="3" s="1"/>
  <c r="N37" i="3"/>
  <c r="N41" i="3" s="1"/>
  <c r="N43" i="3" s="1"/>
  <c r="N45" i="3" s="1"/>
  <c r="N47" i="3" s="1"/>
  <c r="V37" i="3"/>
  <c r="V41" i="3" s="1"/>
  <c r="V43" i="3" s="1"/>
  <c r="V45" i="3" s="1"/>
  <c r="V47" i="3" s="1"/>
  <c r="X37" i="2"/>
  <c r="F37" i="2"/>
  <c r="F41" i="2" s="1"/>
  <c r="F43" i="2" s="1"/>
  <c r="F45" i="2" s="1"/>
  <c r="F47" i="2" s="1"/>
  <c r="F37" i="1"/>
  <c r="F41" i="1" s="1"/>
  <c r="F43" i="1" s="1"/>
  <c r="F45" i="1" s="1"/>
  <c r="F47" i="1" s="1"/>
  <c r="F37" i="20"/>
  <c r="F41" i="20" s="1"/>
  <c r="F43" i="20" s="1"/>
  <c r="F45" i="20" s="1"/>
  <c r="F47" i="20" s="1"/>
  <c r="F37" i="19"/>
  <c r="F41" i="19" s="1"/>
  <c r="F43" i="19" s="1"/>
  <c r="F45" i="19" s="1"/>
  <c r="F47" i="19" s="1"/>
  <c r="F37" i="18"/>
  <c r="F41" i="18" s="1"/>
  <c r="F43" i="18" s="1"/>
  <c r="F45" i="18" s="1"/>
  <c r="F47" i="18" s="1"/>
  <c r="F37" i="17"/>
  <c r="F41" i="17" s="1"/>
  <c r="F43" i="17" s="1"/>
  <c r="F45" i="17" s="1"/>
  <c r="F47" i="17" s="1"/>
  <c r="F37" i="16"/>
  <c r="F41" i="16" s="1"/>
  <c r="F43" i="16" s="1"/>
  <c r="F45" i="16" s="1"/>
  <c r="F47" i="16" s="1"/>
  <c r="Y41" i="11"/>
  <c r="Y43" i="11" s="1"/>
  <c r="Y43" i="10"/>
  <c r="Y45" i="10" s="1"/>
  <c r="Y47" i="10" s="1"/>
  <c r="Z35" i="6"/>
  <c r="Z35" i="5"/>
  <c r="Z35" i="4"/>
  <c r="Y45" i="7"/>
  <c r="Y47" i="7" s="1"/>
  <c r="X37" i="8"/>
  <c r="F37" i="8"/>
  <c r="F41" i="8" s="1"/>
  <c r="F43" i="8" s="1"/>
  <c r="F45" i="8" s="1"/>
  <c r="F47" i="8" s="1"/>
  <c r="X37" i="7"/>
  <c r="F37" i="7"/>
  <c r="F41" i="7" s="1"/>
  <c r="F43" i="7" s="1"/>
  <c r="F45" i="7" s="1"/>
  <c r="F47" i="7" s="1"/>
  <c r="Y37" i="19"/>
  <c r="Z21" i="1"/>
  <c r="Z21" i="20"/>
  <c r="X37" i="15"/>
  <c r="X41" i="15" s="1"/>
  <c r="F37" i="15"/>
  <c r="F41" i="15" s="1"/>
  <c r="F43" i="15" s="1"/>
  <c r="F45" i="15" s="1"/>
  <c r="F47" i="15" s="1"/>
  <c r="X37" i="14"/>
  <c r="F37" i="14"/>
  <c r="F41" i="14" s="1"/>
  <c r="F43" i="14" s="1"/>
  <c r="F45" i="14" s="1"/>
  <c r="F47" i="14" s="1"/>
  <c r="X37" i="9"/>
  <c r="F37" i="9"/>
  <c r="F41" i="9" s="1"/>
  <c r="F43" i="9" s="1"/>
  <c r="F45" i="9" s="1"/>
  <c r="F47" i="9" s="1"/>
  <c r="Z21" i="17"/>
  <c r="Z21" i="16"/>
  <c r="X37" i="13"/>
  <c r="F37" i="13"/>
  <c r="F41" i="13" s="1"/>
  <c r="F43" i="13" s="1"/>
  <c r="F45" i="13" s="1"/>
  <c r="F47" i="13" s="1"/>
  <c r="X37" i="12"/>
  <c r="F37" i="12"/>
  <c r="F41" i="12" s="1"/>
  <c r="F43" i="12" s="1"/>
  <c r="F45" i="12" s="1"/>
  <c r="F47" i="12" s="1"/>
  <c r="X37" i="11"/>
  <c r="X41" i="11" s="1"/>
  <c r="F37" i="11"/>
  <c r="F41" i="11" s="1"/>
  <c r="F43" i="11" s="1"/>
  <c r="F45" i="11" s="1"/>
  <c r="F47" i="11" s="1"/>
  <c r="X37" i="10"/>
  <c r="F37" i="10"/>
  <c r="F41" i="10" s="1"/>
  <c r="F43" i="10" s="1"/>
  <c r="F45" i="10" s="1"/>
  <c r="F47" i="10" s="1"/>
  <c r="Z37" i="9" l="1"/>
  <c r="X41" i="9"/>
  <c r="Z37" i="14"/>
  <c r="X41" i="14"/>
  <c r="Z41" i="1"/>
  <c r="X43" i="1"/>
  <c r="Z37" i="6"/>
  <c r="X41" i="6"/>
  <c r="Z41" i="11"/>
  <c r="X43" i="11"/>
  <c r="X45" i="11" s="1"/>
  <c r="Z41" i="20"/>
  <c r="X43" i="20"/>
  <c r="Z37" i="5"/>
  <c r="X41" i="5"/>
  <c r="Z37" i="12"/>
  <c r="X41" i="12"/>
  <c r="X43" i="15"/>
  <c r="Z41" i="15"/>
  <c r="Z37" i="11"/>
  <c r="X43" i="18"/>
  <c r="Z41" i="18"/>
  <c r="Z37" i="15"/>
  <c r="X41" i="4"/>
  <c r="Z37" i="4"/>
  <c r="Z41" i="17"/>
  <c r="X43" i="17"/>
  <c r="Z37" i="7"/>
  <c r="X41" i="7"/>
  <c r="Z43" i="11"/>
  <c r="Y45" i="11"/>
  <c r="Y47" i="11" s="1"/>
  <c r="Z37" i="10"/>
  <c r="X41" i="10"/>
  <c r="Z41" i="16"/>
  <c r="X43" i="16"/>
  <c r="Z37" i="3"/>
  <c r="X41" i="3"/>
  <c r="X41" i="8"/>
  <c r="Z37" i="8"/>
  <c r="Z37" i="13"/>
  <c r="X41" i="13"/>
  <c r="Z37" i="2"/>
  <c r="X41" i="2"/>
  <c r="Z37" i="19"/>
  <c r="Y41" i="19"/>
  <c r="X47" i="19"/>
  <c r="Z43" i="1" l="1"/>
  <c r="X45" i="1"/>
  <c r="Z41" i="4"/>
  <c r="X43" i="4"/>
  <c r="Z43" i="18"/>
  <c r="X45" i="18"/>
  <c r="Z41" i="8"/>
  <c r="X43" i="8"/>
  <c r="Y43" i="19"/>
  <c r="Z41" i="19"/>
  <c r="X45" i="16"/>
  <c r="Z43" i="16"/>
  <c r="X43" i="3"/>
  <c r="Z41" i="3"/>
  <c r="Z41" i="5"/>
  <c r="X43" i="5"/>
  <c r="X43" i="7"/>
  <c r="Z41" i="7"/>
  <c r="Z41" i="14"/>
  <c r="X43" i="14"/>
  <c r="Z41" i="13"/>
  <c r="X43" i="13"/>
  <c r="X43" i="10"/>
  <c r="Z41" i="10"/>
  <c r="X45" i="15"/>
  <c r="Z43" i="15"/>
  <c r="Z45" i="11"/>
  <c r="X47" i="11"/>
  <c r="Z47" i="11" s="1"/>
  <c r="Z41" i="9"/>
  <c r="X43" i="9"/>
  <c r="X43" i="6"/>
  <c r="Z41" i="6"/>
  <c r="X43" i="2"/>
  <c r="Z41" i="2"/>
  <c r="X45" i="20"/>
  <c r="Z43" i="20"/>
  <c r="Z43" i="17"/>
  <c r="X45" i="17"/>
  <c r="Z41" i="12"/>
  <c r="X43" i="12"/>
  <c r="X45" i="8" l="1"/>
  <c r="Z43" i="8"/>
  <c r="Z43" i="6"/>
  <c r="X45" i="6"/>
  <c r="Z45" i="17"/>
  <c r="X47" i="17"/>
  <c r="Z47" i="17" s="1"/>
  <c r="Z43" i="9"/>
  <c r="X45" i="9"/>
  <c r="X45" i="3"/>
  <c r="Z43" i="3"/>
  <c r="Z43" i="13"/>
  <c r="X45" i="13"/>
  <c r="X47" i="20"/>
  <c r="Z47" i="20" s="1"/>
  <c r="Z45" i="20"/>
  <c r="Z43" i="14"/>
  <c r="X45" i="14"/>
  <c r="X45" i="4"/>
  <c r="Z43" i="4"/>
  <c r="Z43" i="10"/>
  <c r="X45" i="10"/>
  <c r="Z43" i="5"/>
  <c r="X45" i="5"/>
  <c r="Z45" i="18"/>
  <c r="X47" i="18"/>
  <c r="Z47" i="18" s="1"/>
  <c r="Z45" i="16"/>
  <c r="X47" i="16"/>
  <c r="Z47" i="16" s="1"/>
  <c r="Z43" i="2"/>
  <c r="X45" i="2"/>
  <c r="Z45" i="1"/>
  <c r="X47" i="1"/>
  <c r="Z47" i="1" s="1"/>
  <c r="X45" i="12"/>
  <c r="Z43" i="12"/>
  <c r="X47" i="15"/>
  <c r="Z47" i="15" s="1"/>
  <c r="Z45" i="15"/>
  <c r="X45" i="7"/>
  <c r="Z43" i="7"/>
  <c r="Z43" i="19"/>
  <c r="Y45" i="19"/>
  <c r="Z45" i="9" l="1"/>
  <c r="X47" i="9"/>
  <c r="Z47" i="9" s="1"/>
  <c r="Z45" i="14"/>
  <c r="X47" i="14"/>
  <c r="Z47" i="14" s="1"/>
  <c r="Z45" i="5"/>
  <c r="X47" i="5"/>
  <c r="Z47" i="5" s="1"/>
  <c r="Z45" i="2"/>
  <c r="X47" i="2"/>
  <c r="Z47" i="2" s="1"/>
  <c r="Z45" i="6"/>
  <c r="X47" i="6"/>
  <c r="Z47" i="6" s="1"/>
  <c r="Z45" i="13"/>
  <c r="X47" i="13"/>
  <c r="Z47" i="13" s="1"/>
  <c r="Z45" i="7"/>
  <c r="X47" i="7"/>
  <c r="Z47" i="7" s="1"/>
  <c r="Z45" i="12"/>
  <c r="X47" i="12"/>
  <c r="Z47" i="12" s="1"/>
  <c r="Y47" i="19"/>
  <c r="Z47" i="19" s="1"/>
  <c r="Z45" i="19"/>
  <c r="Z45" i="10"/>
  <c r="X47" i="10"/>
  <c r="Z47" i="10" s="1"/>
  <c r="Z45" i="4"/>
  <c r="X47" i="4"/>
  <c r="Z47" i="4" s="1"/>
  <c r="Z45" i="3"/>
  <c r="X47" i="3"/>
  <c r="Z47" i="3" s="1"/>
  <c r="Z45" i="8"/>
  <c r="X47" i="8"/>
  <c r="Z47" i="8" s="1"/>
</calcChain>
</file>

<file path=xl/sharedStrings.xml><?xml version="1.0" encoding="utf-8"?>
<sst xmlns="http://schemas.openxmlformats.org/spreadsheetml/2006/main" count="2380" uniqueCount="92">
  <si>
    <t>Free State: Matjhabeng (FS184) - Table C4 Quarterly Budgeted Financial Performance ( Waste water management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</si>
  <si>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</si>
  <si>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</si>
  <si>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</si>
  <si>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</si>
  <si>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</si>
  <si>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</si>
  <si>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</si>
  <si>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</si>
  <si>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</si>
  <si>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</si>
  <si>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</si>
  <si>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</si>
  <si>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</si>
  <si>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</si>
  <si>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</si>
  <si>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</si>
  <si>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</si>
  <si>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</si>
  <si>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</si>
  <si>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</si>
  <si>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</si>
  <si>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</si>
  <si>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</si>
  <si>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</si>
  <si>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</si>
  <si>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</si>
  <si>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</si>
  <si>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</si>
  <si>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</si>
  <si>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</si>
  <si>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</si>
  <si>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</si>
  <si>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</si>
  <si>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</si>
  <si>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</si>
  <si>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</si>
  <si>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</si>
  <si>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</si>
  <si>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</si>
  <si>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</si>
  <si>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</si>
  <si>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</si>
  <si>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</si>
  <si>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</si>
  <si>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</si>
  <si>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</si>
  <si>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</si>
  <si>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</si>
  <si>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</si>
  <si>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</si>
  <si>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</si>
  <si>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</si>
  <si>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</si>
  <si>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</si>
  <si>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</si>
  <si>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</si>
  <si>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</si>
  <si>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</si>
  <si>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</si>
  <si>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</si>
  <si>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</si>
  <si>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</si>
  <si>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</si>
  <si>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</si>
  <si>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</si>
  <si>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</si>
  <si>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</si>
  <si>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</si>
  <si>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</si>
  <si>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</si>
  <si>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</si>
  <si>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Gauteng: Emfuleni (GT421) - Table C4 Quarterly Budgeted Financial Performance ( Waste water management                             ) for 4th Quarter ended 30 June 2022 (Figures Finalised as at 2022/08/09)</t>
  </si>
  <si>
    <t>Gauteng: Mogale City (GT481) - Table C4 Quarterly Budgeted Financial Performance ( Waste water management                             ) for 4th Quarter ended 30 June 2022 (Figures Finalised as at 2022/08/09)</t>
  </si>
  <si>
    <t>Kwazulu-Natal: Msunduzi (KZN225) - Table C4 Quarterly Budgeted Financial Performance ( Waste water management                             ) for 4th Quarter ended 30 June 2022 (Figures Finalised as at 2022/08/09)</t>
  </si>
  <si>
    <t>Kwazulu-Natal: Newcastle (KZN252) - Table C4 Quarterly Budgeted Financial Performance ( Waste water management                             ) for 4th Quarter ended 30 June 2022 (Figures Finalised as at 2022/08/09)</t>
  </si>
  <si>
    <t>Kwazulu-Natal: uMhlathuze (KZN282) - Table C4 Quarterly Budgeted Financial Performance ( Waste water management                             ) for 4th Quarter ended 30 June 2022 (Figures Finalised as at 2022/08/09)</t>
  </si>
  <si>
    <t>Limpopo: Polokwane (LIM354) - Table C4 Quarterly Budgeted Financial Performance ( Waste water management                             ) for 4th Quarter ended 30 June 2022 (Figures Finalised as at 2022/08/09)</t>
  </si>
  <si>
    <t>Mpumalanga: Govan Mbeki (MP307) - Table C4 Quarterly Budgeted Financial Performance ( Waste water management                             ) for 4th Quarter ended 30 June 2022 (Figures Finalised as at 2022/08/09)</t>
  </si>
  <si>
    <t>Mpumalanga: Emalahleni (MP) (MP312) - Table C4 Quarterly Budgeted Financial Performance ( Waste water management                             ) for 4th Quarter ended 30 June 2022 (Figures Finalised as at 2022/08/09)</t>
  </si>
  <si>
    <t>Mpumalanga: Steve Tshwete (MP313) - Table C4 Quarterly Budgeted Financial Performance ( Waste water management                             ) for 4th Quarter ended 30 June 2022 (Figures Finalised as at 2022/08/09)</t>
  </si>
  <si>
    <t>Mpumalanga: City of Mbombela (MP326) - Table C4 Quarterly Budgeted Financial Performance ( Waste water management                             ) for 4th Quarter ended 30 June 2022 (Figures Finalised as at 2022/08/09)</t>
  </si>
  <si>
    <t>Northern Cape: Sol Plaatje (NC091) - Table C4 Quarterly Budgeted Financial Performance ( Waste water management                             ) for 4th Quarter ended 30 June 2022 (Figures Finalised as at 2022/08/09)</t>
  </si>
  <si>
    <t>North West: Madibeng (NW372) - Table C4 Quarterly Budgeted Financial Performance ( Waste water management                             ) for 4th Quarter ended 30 June 2022 (Figures Finalised as at 2022/08/09)</t>
  </si>
  <si>
    <t>North West: Rustenburg (NW373) - Table C4 Quarterly Budgeted Financial Performance ( Waste water management                             ) for 4th Quarter ended 30 June 2022 (Figures Finalised as at 2022/08/09)</t>
  </si>
  <si>
    <t>North West: City of Matlosana (NW403) - Table C4 Quarterly Budgeted Financial Performance ( Waste water management                             ) for 4th Quarter ended 30 June 2022 (Figures Finalised as at 2022/08/09)</t>
  </si>
  <si>
    <t>North West: J B Marks (NW405) - Table C4 Quarterly Budgeted Financial Performance ( Waste water management                             ) for 4th Quarter ended 30 June 2022 (Figures Finalised as at 2022/08/09)</t>
  </si>
  <si>
    <t>Western Cape: Drakenstein (WC023) - Table C4 Quarterly Budgeted Financial Performance ( Waste water management                             ) for 4th Quarter ended 30 June 2022 (Figures Finalised as at 2022/08/09)</t>
  </si>
  <si>
    <t>Western Cape: Stellenbosch (WC024) - Table C4 Quarterly Budgeted Financial Performance ( Waste water management                             ) for 4th Quarter ended 30 June 2022 (Figures Finalised as at 2022/08/09)</t>
  </si>
  <si>
    <t>Western Cape: George (WC044) - Table C4 Quarterly Budgeted Financial Performance ( Waste water management                             ) for 4th Quarter ended 30 June 2022 (Figures Finalised as at 2022/08/09)</t>
  </si>
  <si>
    <t>Summary - Table C4 Quarterly Budgeted Financial Performance ( Waste water management                             ) for 4th Quarter ended 30 June 2022 (Figures Finalised as at 2022/08/09)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</si>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</sst>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164794341</v>
      </c>
      <c r="D8" s="6"/>
      <c r="E8" s="7">
        <v>175322933</v>
      </c>
      <c r="F8" s="8">
        <v>175322933</v>
      </c>
      <c r="G8" s="8">
        <v>14518831</v>
      </c>
      <c r="H8" s="8">
        <v>14634817</v>
      </c>
      <c r="I8" s="8">
        <v>15130666</v>
      </c>
      <c r="J8" s="8">
        <v>44284314</v>
      </c>
      <c r="K8" s="8">
        <v>14531899</v>
      </c>
      <c r="L8" s="8">
        <v>14515847</v>
      </c>
      <c r="M8" s="8">
        <v>14510639</v>
      </c>
      <c r="N8" s="8">
        <v>43558385</v>
      </c>
      <c r="O8" s="8">
        <v>14512088</v>
      </c>
      <c r="P8" s="8">
        <v>15264089</v>
      </c>
      <c r="Q8" s="8">
        <v>14586409</v>
      </c>
      <c r="R8" s="8">
        <v>44362586</v>
      </c>
      <c r="S8" s="8">
        <v>14522496</v>
      </c>
      <c r="T8" s="8">
        <v>14343356</v>
      </c>
      <c r="U8" s="8">
        <v>14467906</v>
      </c>
      <c r="V8" s="8">
        <v>43333758</v>
      </c>
      <c r="W8" s="8">
        <v>175539043</v>
      </c>
      <c r="X8" s="8">
        <v>175322933</v>
      </c>
      <c r="Y8" s="8">
        <v>216110</v>
      </c>
      <c r="Z8" s="2">
        <v>0.12326396570150923</v>
      </c>
      <c r="AA8" s="6">
        <v>175322933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38318152</v>
      </c>
      <c r="D13" s="6"/>
      <c r="E13" s="7">
        <v>31028559</v>
      </c>
      <c r="F13" s="8">
        <v>31028559</v>
      </c>
      <c r="G13" s="8">
        <v>3535537</v>
      </c>
      <c r="H13" s="8">
        <v>3615089</v>
      </c>
      <c r="I13" s="8">
        <v>3648018</v>
      </c>
      <c r="J13" s="8">
        <v>10798644</v>
      </c>
      <c r="K13" s="8">
        <v>3701346</v>
      </c>
      <c r="L13" s="8">
        <v>3779396</v>
      </c>
      <c r="M13" s="8">
        <v>3965522</v>
      </c>
      <c r="N13" s="8">
        <v>11446264</v>
      </c>
      <c r="O13" s="8">
        <v>4033811</v>
      </c>
      <c r="P13" s="8">
        <v>4218681</v>
      </c>
      <c r="Q13" s="8">
        <v>4283458</v>
      </c>
      <c r="R13" s="8">
        <v>12535950</v>
      </c>
      <c r="S13" s="8">
        <v>4473712</v>
      </c>
      <c r="T13" s="8">
        <v>4547591</v>
      </c>
      <c r="U13" s="8">
        <v>4873708</v>
      </c>
      <c r="V13" s="8">
        <v>13895011</v>
      </c>
      <c r="W13" s="8">
        <v>48675869</v>
      </c>
      <c r="X13" s="8">
        <v>31028559</v>
      </c>
      <c r="Y13" s="8">
        <v>17647310</v>
      </c>
      <c r="Z13" s="2">
        <v>56.874410442328305</v>
      </c>
      <c r="AA13" s="6">
        <v>31028559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203112493</v>
      </c>
      <c r="D21" s="33">
        <f t="shared" si="0"/>
        <v>0</v>
      </c>
      <c r="E21" s="34">
        <f t="shared" si="0"/>
        <v>206351492</v>
      </c>
      <c r="F21" s="35">
        <f t="shared" si="0"/>
        <v>206351492</v>
      </c>
      <c r="G21" s="35">
        <f t="shared" si="0"/>
        <v>18054368</v>
      </c>
      <c r="H21" s="35">
        <f t="shared" si="0"/>
        <v>18249906</v>
      </c>
      <c r="I21" s="35">
        <f t="shared" si="0"/>
        <v>18778684</v>
      </c>
      <c r="J21" s="35">
        <f t="shared" si="0"/>
        <v>55082958</v>
      </c>
      <c r="K21" s="35">
        <f t="shared" si="0"/>
        <v>18233245</v>
      </c>
      <c r="L21" s="35">
        <f t="shared" si="0"/>
        <v>18295243</v>
      </c>
      <c r="M21" s="35">
        <f t="shared" si="0"/>
        <v>18476161</v>
      </c>
      <c r="N21" s="35">
        <f t="shared" si="0"/>
        <v>55004649</v>
      </c>
      <c r="O21" s="35">
        <f t="shared" si="0"/>
        <v>18545899</v>
      </c>
      <c r="P21" s="35">
        <f t="shared" si="0"/>
        <v>19482770</v>
      </c>
      <c r="Q21" s="35">
        <f t="shared" si="0"/>
        <v>18869867</v>
      </c>
      <c r="R21" s="35">
        <f t="shared" si="0"/>
        <v>56898536</v>
      </c>
      <c r="S21" s="35">
        <f t="shared" si="0"/>
        <v>18996208</v>
      </c>
      <c r="T21" s="35">
        <f t="shared" si="0"/>
        <v>18890947</v>
      </c>
      <c r="U21" s="35">
        <f t="shared" si="0"/>
        <v>19341614</v>
      </c>
      <c r="V21" s="35">
        <f t="shared" si="0"/>
        <v>57228769</v>
      </c>
      <c r="W21" s="35">
        <f t="shared" si="0"/>
        <v>224214912</v>
      </c>
      <c r="X21" s="35">
        <f t="shared" si="0"/>
        <v>206351492</v>
      </c>
      <c r="Y21" s="35">
        <f t="shared" si="0"/>
        <v>17863420</v>
      </c>
      <c r="Z21" s="36">
        <f>+IF(X21&lt;&gt;0,+(Y21/X21)*100,0)</f>
        <v>8.6567922658877592</v>
      </c>
      <c r="AA21" s="33">
        <f>SUM(AA5:AA20)</f>
        <v>206351492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76249562</v>
      </c>
      <c r="D24" s="6"/>
      <c r="E24" s="7">
        <v>70061869</v>
      </c>
      <c r="F24" s="8">
        <v>69975142</v>
      </c>
      <c r="G24" s="8">
        <v>6090438</v>
      </c>
      <c r="H24" s="8">
        <v>6201997</v>
      </c>
      <c r="I24" s="8">
        <v>6545246</v>
      </c>
      <c r="J24" s="8">
        <v>18837681</v>
      </c>
      <c r="K24" s="8">
        <v>6079971</v>
      </c>
      <c r="L24" s="8">
        <v>5874852</v>
      </c>
      <c r="M24" s="8">
        <v>7409860</v>
      </c>
      <c r="N24" s="8">
        <v>19364683</v>
      </c>
      <c r="O24" s="8">
        <v>5874672</v>
      </c>
      <c r="P24" s="8">
        <v>6615337</v>
      </c>
      <c r="Q24" s="8">
        <v>5875596</v>
      </c>
      <c r="R24" s="8">
        <v>18365605</v>
      </c>
      <c r="S24" s="8">
        <v>6288404</v>
      </c>
      <c r="T24" s="8">
        <v>6186591</v>
      </c>
      <c r="U24" s="8">
        <v>7269641</v>
      </c>
      <c r="V24" s="8">
        <v>19744636</v>
      </c>
      <c r="W24" s="8">
        <v>76312605</v>
      </c>
      <c r="X24" s="8">
        <v>69975142</v>
      </c>
      <c r="Y24" s="8">
        <v>6337463</v>
      </c>
      <c r="Z24" s="2">
        <v>9.0567347473192701</v>
      </c>
      <c r="AA24" s="6">
        <v>69975142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83008338</v>
      </c>
      <c r="D26" s="6"/>
      <c r="E26" s="7">
        <v>42400000</v>
      </c>
      <c r="F26" s="8">
        <v>42400000</v>
      </c>
      <c r="G26" s="8">
        <v>27025</v>
      </c>
      <c r="H26" s="8">
        <v>32848</v>
      </c>
      <c r="I26" s="8">
        <v>25689</v>
      </c>
      <c r="J26" s="8">
        <v>85562</v>
      </c>
      <c r="K26" s="8">
        <v>40366</v>
      </c>
      <c r="L26" s="8">
        <v>21492</v>
      </c>
      <c r="M26" s="8">
        <v>28986</v>
      </c>
      <c r="N26" s="8">
        <v>90844</v>
      </c>
      <c r="O26" s="8">
        <v>62496</v>
      </c>
      <c r="P26" s="8">
        <v>21922</v>
      </c>
      <c r="Q26" s="8">
        <v>34459</v>
      </c>
      <c r="R26" s="8">
        <v>118877</v>
      </c>
      <c r="S26" s="8">
        <v>17049</v>
      </c>
      <c r="T26" s="8">
        <v>49365</v>
      </c>
      <c r="U26" s="8">
        <v>20177423</v>
      </c>
      <c r="V26" s="8">
        <v>20243837</v>
      </c>
      <c r="W26" s="8">
        <v>20539120</v>
      </c>
      <c r="X26" s="8">
        <v>42400000</v>
      </c>
      <c r="Y26" s="8">
        <v>-21860880</v>
      </c>
      <c r="Z26" s="2">
        <v>-51.558679245283024</v>
      </c>
      <c r="AA26" s="6">
        <v>42400000</v>
      </c>
    </row>
    <row r="27" spans="1:27" x14ac:dyDescent="0.25">
      <c r="A27" s="25" t="s">
        <v>53</v>
      </c>
      <c r="B27" s="24" t="s">
        <v>32</v>
      </c>
      <c r="C27" s="6">
        <v>43033694</v>
      </c>
      <c r="D27" s="6"/>
      <c r="E27" s="7">
        <v>12989322</v>
      </c>
      <c r="F27" s="8">
        <v>12989322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12989322</v>
      </c>
      <c r="Y27" s="8">
        <v>-12989322</v>
      </c>
      <c r="Z27" s="2">
        <v>-100</v>
      </c>
      <c r="AA27" s="6">
        <v>12989322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26122091</v>
      </c>
      <c r="D30" s="6"/>
      <c r="E30" s="7">
        <v>20000000</v>
      </c>
      <c r="F30" s="8">
        <v>19047255</v>
      </c>
      <c r="G30" s="8">
        <v>951307</v>
      </c>
      <c r="H30" s="8">
        <v>-293478</v>
      </c>
      <c r="I30" s="8">
        <v>541080</v>
      </c>
      <c r="J30" s="8">
        <v>1198909</v>
      </c>
      <c r="K30" s="8">
        <v>1964888</v>
      </c>
      <c r="L30" s="8">
        <v>391304</v>
      </c>
      <c r="M30" s="8">
        <v>1521416</v>
      </c>
      <c r="N30" s="8">
        <v>3877608</v>
      </c>
      <c r="O30" s="8">
        <v>739470</v>
      </c>
      <c r="P30" s="8">
        <v>959506</v>
      </c>
      <c r="Q30" s="8">
        <v>7085583</v>
      </c>
      <c r="R30" s="8">
        <v>8784559</v>
      </c>
      <c r="S30" s="8">
        <v>695652</v>
      </c>
      <c r="T30" s="8">
        <v>156968</v>
      </c>
      <c r="U30" s="8">
        <v>-4505915</v>
      </c>
      <c r="V30" s="8">
        <v>-3653295</v>
      </c>
      <c r="W30" s="8">
        <v>10207781</v>
      </c>
      <c r="X30" s="8">
        <v>19047255</v>
      </c>
      <c r="Y30" s="8">
        <v>-8839474</v>
      </c>
      <c r="Z30" s="2">
        <v>-46.408125475298142</v>
      </c>
      <c r="AA30" s="6">
        <v>19047255</v>
      </c>
    </row>
    <row r="31" spans="1:27" x14ac:dyDescent="0.25">
      <c r="A31" s="25" t="s">
        <v>57</v>
      </c>
      <c r="B31" s="24" t="s">
        <v>32</v>
      </c>
      <c r="C31" s="6">
        <v>169594567</v>
      </c>
      <c r="D31" s="6"/>
      <c r="E31" s="7">
        <v>14725480</v>
      </c>
      <c r="F31" s="8">
        <v>160908172</v>
      </c>
      <c r="G31" s="8">
        <v>4204558</v>
      </c>
      <c r="H31" s="8">
        <v>-1307207</v>
      </c>
      <c r="I31" s="8">
        <v>3414531</v>
      </c>
      <c r="J31" s="8">
        <v>6311882</v>
      </c>
      <c r="K31" s="8">
        <v>4019565</v>
      </c>
      <c r="L31" s="8">
        <v>46713221</v>
      </c>
      <c r="M31" s="8">
        <v>6857093</v>
      </c>
      <c r="N31" s="8">
        <v>57589879</v>
      </c>
      <c r="O31" s="8">
        <v>15878602</v>
      </c>
      <c r="P31" s="8">
        <v>1898319</v>
      </c>
      <c r="Q31" s="8">
        <v>17708842</v>
      </c>
      <c r="R31" s="8">
        <v>35485763</v>
      </c>
      <c r="S31" s="8">
        <v>118963</v>
      </c>
      <c r="T31" s="8">
        <v>2791992</v>
      </c>
      <c r="U31" s="8">
        <v>-54444300</v>
      </c>
      <c r="V31" s="8">
        <v>-51533345</v>
      </c>
      <c r="W31" s="8">
        <v>47854179</v>
      </c>
      <c r="X31" s="8">
        <v>160908172</v>
      </c>
      <c r="Y31" s="8">
        <v>-113053993</v>
      </c>
      <c r="Z31" s="2">
        <v>-70.259944908205156</v>
      </c>
      <c r="AA31" s="6">
        <v>160908172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73657469</v>
      </c>
      <c r="D33" s="6"/>
      <c r="E33" s="7">
        <v>77562664</v>
      </c>
      <c r="F33" s="8">
        <v>153768995</v>
      </c>
      <c r="G33" s="8">
        <v>19115136</v>
      </c>
      <c r="H33" s="8">
        <v>-2149957</v>
      </c>
      <c r="I33" s="8">
        <v>9160200</v>
      </c>
      <c r="J33" s="8">
        <v>26125379</v>
      </c>
      <c r="K33" s="8">
        <v>11023615</v>
      </c>
      <c r="L33" s="8">
        <v>33997354</v>
      </c>
      <c r="M33" s="8">
        <v>10736574</v>
      </c>
      <c r="N33" s="8">
        <v>55757543</v>
      </c>
      <c r="O33" s="8">
        <v>4143651</v>
      </c>
      <c r="P33" s="8">
        <v>22079616</v>
      </c>
      <c r="Q33" s="8">
        <v>22561560</v>
      </c>
      <c r="R33" s="8">
        <v>48784827</v>
      </c>
      <c r="S33" s="8">
        <v>1321668</v>
      </c>
      <c r="T33" s="8">
        <v>1296078</v>
      </c>
      <c r="U33" s="8">
        <v>-40000258</v>
      </c>
      <c r="V33" s="8">
        <v>-37382512</v>
      </c>
      <c r="W33" s="8">
        <v>93285237</v>
      </c>
      <c r="X33" s="8">
        <v>153768995</v>
      </c>
      <c r="Y33" s="8">
        <v>-60483758</v>
      </c>
      <c r="Z33" s="2">
        <v>-39.33417006464795</v>
      </c>
      <c r="AA33" s="6">
        <v>153768995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471665721</v>
      </c>
      <c r="D35" s="33">
        <f>SUM(D24:D34)</f>
        <v>0</v>
      </c>
      <c r="E35" s="34">
        <f t="shared" si="1"/>
        <v>237739335</v>
      </c>
      <c r="F35" s="35">
        <f t="shared" si="1"/>
        <v>459088886</v>
      </c>
      <c r="G35" s="35">
        <f t="shared" si="1"/>
        <v>30388464</v>
      </c>
      <c r="H35" s="35">
        <f t="shared" si="1"/>
        <v>2484203</v>
      </c>
      <c r="I35" s="35">
        <f t="shared" si="1"/>
        <v>19686746</v>
      </c>
      <c r="J35" s="35">
        <f t="shared" si="1"/>
        <v>52559413</v>
      </c>
      <c r="K35" s="35">
        <f t="shared" si="1"/>
        <v>23128405</v>
      </c>
      <c r="L35" s="35">
        <f t="shared" si="1"/>
        <v>86998223</v>
      </c>
      <c r="M35" s="35">
        <f t="shared" si="1"/>
        <v>26553929</v>
      </c>
      <c r="N35" s="35">
        <f t="shared" si="1"/>
        <v>136680557</v>
      </c>
      <c r="O35" s="35">
        <f t="shared" si="1"/>
        <v>26698891</v>
      </c>
      <c r="P35" s="35">
        <f t="shared" si="1"/>
        <v>31574700</v>
      </c>
      <c r="Q35" s="35">
        <f t="shared" si="1"/>
        <v>53266040</v>
      </c>
      <c r="R35" s="35">
        <f t="shared" si="1"/>
        <v>111539631</v>
      </c>
      <c r="S35" s="35">
        <f t="shared" si="1"/>
        <v>8441736</v>
      </c>
      <c r="T35" s="35">
        <f t="shared" si="1"/>
        <v>10480994</v>
      </c>
      <c r="U35" s="35">
        <f t="shared" si="1"/>
        <v>-71503409</v>
      </c>
      <c r="V35" s="35">
        <f t="shared" si="1"/>
        <v>-52580679</v>
      </c>
      <c r="W35" s="35">
        <f t="shared" si="1"/>
        <v>248198922</v>
      </c>
      <c r="X35" s="35">
        <f t="shared" si="1"/>
        <v>459088886</v>
      </c>
      <c r="Y35" s="35">
        <f t="shared" si="1"/>
        <v>-210889964</v>
      </c>
      <c r="Z35" s="36">
        <f>+IF(X35&lt;&gt;0,+(Y35/X35)*100,0)</f>
        <v>-45.936630232429543</v>
      </c>
      <c r="AA35" s="33">
        <f>SUM(AA24:AA34)</f>
        <v>459088886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-268553228</v>
      </c>
      <c r="D37" s="46">
        <f>+D21-D35</f>
        <v>0</v>
      </c>
      <c r="E37" s="47">
        <f t="shared" si="2"/>
        <v>-31387843</v>
      </c>
      <c r="F37" s="48">
        <f t="shared" si="2"/>
        <v>-252737394</v>
      </c>
      <c r="G37" s="48">
        <f t="shared" si="2"/>
        <v>-12334096</v>
      </c>
      <c r="H37" s="48">
        <f t="shared" si="2"/>
        <v>15765703</v>
      </c>
      <c r="I37" s="48">
        <f t="shared" si="2"/>
        <v>-908062</v>
      </c>
      <c r="J37" s="48">
        <f t="shared" si="2"/>
        <v>2523545</v>
      </c>
      <c r="K37" s="48">
        <f t="shared" si="2"/>
        <v>-4895160</v>
      </c>
      <c r="L37" s="48">
        <f t="shared" si="2"/>
        <v>-68702980</v>
      </c>
      <c r="M37" s="48">
        <f t="shared" si="2"/>
        <v>-8077768</v>
      </c>
      <c r="N37" s="48">
        <f t="shared" si="2"/>
        <v>-81675908</v>
      </c>
      <c r="O37" s="48">
        <f t="shared" si="2"/>
        <v>-8152992</v>
      </c>
      <c r="P37" s="48">
        <f t="shared" si="2"/>
        <v>-12091930</v>
      </c>
      <c r="Q37" s="48">
        <f t="shared" si="2"/>
        <v>-34396173</v>
      </c>
      <c r="R37" s="48">
        <f t="shared" si="2"/>
        <v>-54641095</v>
      </c>
      <c r="S37" s="48">
        <f t="shared" si="2"/>
        <v>10554472</v>
      </c>
      <c r="T37" s="48">
        <f t="shared" si="2"/>
        <v>8409953</v>
      </c>
      <c r="U37" s="48">
        <f t="shared" si="2"/>
        <v>90845023</v>
      </c>
      <c r="V37" s="48">
        <f t="shared" si="2"/>
        <v>109809448</v>
      </c>
      <c r="W37" s="48">
        <f t="shared" si="2"/>
        <v>-23984010</v>
      </c>
      <c r="X37" s="48">
        <f>IF(F21=F35,0,X21-X35)</f>
        <v>-252737394</v>
      </c>
      <c r="Y37" s="48">
        <f t="shared" si="2"/>
        <v>228753384</v>
      </c>
      <c r="Z37" s="49">
        <f>+IF(X37&lt;&gt;0,+(Y37/X37)*100,0)</f>
        <v>-90.510304145970579</v>
      </c>
      <c r="AA37" s="46">
        <f>+AA21-AA35</f>
        <v>-252737394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-268553228</v>
      </c>
      <c r="D41" s="56">
        <f>SUM(D37:D40)</f>
        <v>0</v>
      </c>
      <c r="E41" s="57">
        <f t="shared" si="3"/>
        <v>-31387843</v>
      </c>
      <c r="F41" s="58">
        <f t="shared" si="3"/>
        <v>-252737394</v>
      </c>
      <c r="G41" s="58">
        <f t="shared" si="3"/>
        <v>-12334096</v>
      </c>
      <c r="H41" s="58">
        <f t="shared" si="3"/>
        <v>15765703</v>
      </c>
      <c r="I41" s="58">
        <f t="shared" si="3"/>
        <v>-908062</v>
      </c>
      <c r="J41" s="58">
        <f t="shared" si="3"/>
        <v>2523545</v>
      </c>
      <c r="K41" s="58">
        <f t="shared" si="3"/>
        <v>-4895160</v>
      </c>
      <c r="L41" s="58">
        <f t="shared" si="3"/>
        <v>-68702980</v>
      </c>
      <c r="M41" s="58">
        <f t="shared" si="3"/>
        <v>-8077768</v>
      </c>
      <c r="N41" s="58">
        <f t="shared" si="3"/>
        <v>-81675908</v>
      </c>
      <c r="O41" s="58">
        <f t="shared" si="3"/>
        <v>-8152992</v>
      </c>
      <c r="P41" s="58">
        <f t="shared" si="3"/>
        <v>-12091930</v>
      </c>
      <c r="Q41" s="58">
        <f t="shared" si="3"/>
        <v>-34396173</v>
      </c>
      <c r="R41" s="58">
        <f t="shared" si="3"/>
        <v>-54641095</v>
      </c>
      <c r="S41" s="58">
        <f t="shared" si="3"/>
        <v>10554472</v>
      </c>
      <c r="T41" s="58">
        <f t="shared" si="3"/>
        <v>8409953</v>
      </c>
      <c r="U41" s="58">
        <f t="shared" si="3"/>
        <v>90845023</v>
      </c>
      <c r="V41" s="58">
        <f t="shared" si="3"/>
        <v>109809448</v>
      </c>
      <c r="W41" s="58">
        <f t="shared" si="3"/>
        <v>-23984010</v>
      </c>
      <c r="X41" s="58">
        <f t="shared" si="3"/>
        <v>-252737394</v>
      </c>
      <c r="Y41" s="58">
        <f t="shared" si="3"/>
        <v>228753384</v>
      </c>
      <c r="Z41" s="59">
        <f>+IF(X41&lt;&gt;0,+(Y41/X41)*100,0)</f>
        <v>-90.510304145970579</v>
      </c>
      <c r="AA41" s="56">
        <f>SUM(AA37:AA40)</f>
        <v>-252737394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-268553228</v>
      </c>
      <c r="D43" s="64">
        <f>+D41-D42</f>
        <v>0</v>
      </c>
      <c r="E43" s="65">
        <f t="shared" si="4"/>
        <v>-31387843</v>
      </c>
      <c r="F43" s="66">
        <f t="shared" si="4"/>
        <v>-252737394</v>
      </c>
      <c r="G43" s="66">
        <f t="shared" si="4"/>
        <v>-12334096</v>
      </c>
      <c r="H43" s="66">
        <f t="shared" si="4"/>
        <v>15765703</v>
      </c>
      <c r="I43" s="66">
        <f t="shared" si="4"/>
        <v>-908062</v>
      </c>
      <c r="J43" s="66">
        <f t="shared" si="4"/>
        <v>2523545</v>
      </c>
      <c r="K43" s="66">
        <f t="shared" si="4"/>
        <v>-4895160</v>
      </c>
      <c r="L43" s="66">
        <f t="shared" si="4"/>
        <v>-68702980</v>
      </c>
      <c r="M43" s="66">
        <f t="shared" si="4"/>
        <v>-8077768</v>
      </c>
      <c r="N43" s="66">
        <f t="shared" si="4"/>
        <v>-81675908</v>
      </c>
      <c r="O43" s="66">
        <f t="shared" si="4"/>
        <v>-8152992</v>
      </c>
      <c r="P43" s="66">
        <f t="shared" si="4"/>
        <v>-12091930</v>
      </c>
      <c r="Q43" s="66">
        <f t="shared" si="4"/>
        <v>-34396173</v>
      </c>
      <c r="R43" s="66">
        <f t="shared" si="4"/>
        <v>-54641095</v>
      </c>
      <c r="S43" s="66">
        <f t="shared" si="4"/>
        <v>10554472</v>
      </c>
      <c r="T43" s="66">
        <f t="shared" si="4"/>
        <v>8409953</v>
      </c>
      <c r="U43" s="66">
        <f t="shared" si="4"/>
        <v>90845023</v>
      </c>
      <c r="V43" s="66">
        <f t="shared" si="4"/>
        <v>109809448</v>
      </c>
      <c r="W43" s="66">
        <f t="shared" si="4"/>
        <v>-23984010</v>
      </c>
      <c r="X43" s="66">
        <f t="shared" si="4"/>
        <v>-252737394</v>
      </c>
      <c r="Y43" s="66">
        <f t="shared" si="4"/>
        <v>228753384</v>
      </c>
      <c r="Z43" s="67">
        <f>+IF(X43&lt;&gt;0,+(Y43/X43)*100,0)</f>
        <v>-90.510304145970579</v>
      </c>
      <c r="AA43" s="64">
        <f>+AA41-AA42</f>
        <v>-252737394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-268553228</v>
      </c>
      <c r="D45" s="56">
        <f>SUM(D43:D44)</f>
        <v>0</v>
      </c>
      <c r="E45" s="57">
        <f t="shared" si="5"/>
        <v>-31387843</v>
      </c>
      <c r="F45" s="58">
        <f t="shared" si="5"/>
        <v>-252737394</v>
      </c>
      <c r="G45" s="58">
        <f t="shared" si="5"/>
        <v>-12334096</v>
      </c>
      <c r="H45" s="58">
        <f t="shared" si="5"/>
        <v>15765703</v>
      </c>
      <c r="I45" s="58">
        <f t="shared" si="5"/>
        <v>-908062</v>
      </c>
      <c r="J45" s="58">
        <f t="shared" si="5"/>
        <v>2523545</v>
      </c>
      <c r="K45" s="58">
        <f t="shared" si="5"/>
        <v>-4895160</v>
      </c>
      <c r="L45" s="58">
        <f t="shared" si="5"/>
        <v>-68702980</v>
      </c>
      <c r="M45" s="58">
        <f t="shared" si="5"/>
        <v>-8077768</v>
      </c>
      <c r="N45" s="58">
        <f t="shared" si="5"/>
        <v>-81675908</v>
      </c>
      <c r="O45" s="58">
        <f t="shared" si="5"/>
        <v>-8152992</v>
      </c>
      <c r="P45" s="58">
        <f t="shared" si="5"/>
        <v>-12091930</v>
      </c>
      <c r="Q45" s="58">
        <f t="shared" si="5"/>
        <v>-34396173</v>
      </c>
      <c r="R45" s="58">
        <f t="shared" si="5"/>
        <v>-54641095</v>
      </c>
      <c r="S45" s="58">
        <f t="shared" si="5"/>
        <v>10554472</v>
      </c>
      <c r="T45" s="58">
        <f t="shared" si="5"/>
        <v>8409953</v>
      </c>
      <c r="U45" s="58">
        <f t="shared" si="5"/>
        <v>90845023</v>
      </c>
      <c r="V45" s="58">
        <f t="shared" si="5"/>
        <v>109809448</v>
      </c>
      <c r="W45" s="58">
        <f t="shared" si="5"/>
        <v>-23984010</v>
      </c>
      <c r="X45" s="58">
        <f t="shared" si="5"/>
        <v>-252737394</v>
      </c>
      <c r="Y45" s="58">
        <f t="shared" si="5"/>
        <v>228753384</v>
      </c>
      <c r="Z45" s="59">
        <f>+IF(X45&lt;&gt;0,+(Y45/X45)*100,0)</f>
        <v>-90.510304145970579</v>
      </c>
      <c r="AA45" s="56">
        <f>SUM(AA43:AA44)</f>
        <v>-252737394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-268553228</v>
      </c>
      <c r="D47" s="71">
        <f>SUM(D45:D46)</f>
        <v>0</v>
      </c>
      <c r="E47" s="72">
        <f t="shared" si="6"/>
        <v>-31387843</v>
      </c>
      <c r="F47" s="73">
        <f t="shared" si="6"/>
        <v>-252737394</v>
      </c>
      <c r="G47" s="73">
        <f t="shared" si="6"/>
        <v>-12334096</v>
      </c>
      <c r="H47" s="74">
        <f t="shared" si="6"/>
        <v>15765703</v>
      </c>
      <c r="I47" s="74">
        <f t="shared" si="6"/>
        <v>-908062</v>
      </c>
      <c r="J47" s="74">
        <f t="shared" si="6"/>
        <v>2523545</v>
      </c>
      <c r="K47" s="74">
        <f t="shared" si="6"/>
        <v>-4895160</v>
      </c>
      <c r="L47" s="74">
        <f t="shared" si="6"/>
        <v>-68702980</v>
      </c>
      <c r="M47" s="73">
        <f t="shared" si="6"/>
        <v>-8077768</v>
      </c>
      <c r="N47" s="73">
        <f t="shared" si="6"/>
        <v>-81675908</v>
      </c>
      <c r="O47" s="74">
        <f t="shared" si="6"/>
        <v>-8152992</v>
      </c>
      <c r="P47" s="74">
        <f t="shared" si="6"/>
        <v>-12091930</v>
      </c>
      <c r="Q47" s="74">
        <f t="shared" si="6"/>
        <v>-34396173</v>
      </c>
      <c r="R47" s="74">
        <f t="shared" si="6"/>
        <v>-54641095</v>
      </c>
      <c r="S47" s="74">
        <f t="shared" si="6"/>
        <v>10554472</v>
      </c>
      <c r="T47" s="73">
        <f t="shared" si="6"/>
        <v>8409953</v>
      </c>
      <c r="U47" s="73">
        <f t="shared" si="6"/>
        <v>90845023</v>
      </c>
      <c r="V47" s="74">
        <f t="shared" si="6"/>
        <v>109809448</v>
      </c>
      <c r="W47" s="74">
        <f t="shared" si="6"/>
        <v>-23984010</v>
      </c>
      <c r="X47" s="74">
        <f t="shared" si="6"/>
        <v>-252737394</v>
      </c>
      <c r="Y47" s="74">
        <f t="shared" si="6"/>
        <v>228753384</v>
      </c>
      <c r="Z47" s="75">
        <f>+IF(X47&lt;&gt;0,+(Y47/X47)*100,0)</f>
        <v>-90.510304145970579</v>
      </c>
      <c r="AA47" s="76">
        <f>SUM(AA45:AA46)</f>
        <v>-252737394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412565385</v>
      </c>
      <c r="D8" s="6"/>
      <c r="E8" s="7">
        <v>301382358</v>
      </c>
      <c r="F8" s="8">
        <v>302864503</v>
      </c>
      <c r="G8" s="8">
        <v>17586321</v>
      </c>
      <c r="H8" s="8">
        <v>48209145</v>
      </c>
      <c r="I8" s="8">
        <v>15382741</v>
      </c>
      <c r="J8" s="8">
        <v>81178207</v>
      </c>
      <c r="K8" s="8">
        <v>22657730</v>
      </c>
      <c r="L8" s="8">
        <v>24462266</v>
      </c>
      <c r="M8" s="8">
        <v>15215146</v>
      </c>
      <c r="N8" s="8">
        <v>62335142</v>
      </c>
      <c r="O8" s="8">
        <v>22932719</v>
      </c>
      <c r="P8" s="8">
        <v>24545323</v>
      </c>
      <c r="Q8" s="8">
        <v>23125406</v>
      </c>
      <c r="R8" s="8">
        <v>70603448</v>
      </c>
      <c r="S8" s="8">
        <v>23178773</v>
      </c>
      <c r="T8" s="8">
        <v>23865101</v>
      </c>
      <c r="U8" s="8">
        <v>43150073</v>
      </c>
      <c r="V8" s="8">
        <v>90193947</v>
      </c>
      <c r="W8" s="8">
        <v>304310744</v>
      </c>
      <c r="X8" s="8">
        <v>302864503</v>
      </c>
      <c r="Y8" s="8">
        <v>1446241</v>
      </c>
      <c r="Z8" s="2">
        <v>0.47752080077869019</v>
      </c>
      <c r="AA8" s="6">
        <v>302864503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8051236</v>
      </c>
      <c r="D13" s="6"/>
      <c r="E13" s="7">
        <v>6243047</v>
      </c>
      <c r="F13" s="8">
        <v>6229326</v>
      </c>
      <c r="G13" s="8">
        <v>711281</v>
      </c>
      <c r="H13" s="8">
        <v>713248</v>
      </c>
      <c r="I13" s="8">
        <v>699708</v>
      </c>
      <c r="J13" s="8">
        <v>2124237</v>
      </c>
      <c r="K13" s="8">
        <v>638727</v>
      </c>
      <c r="L13" s="8">
        <v>704297</v>
      </c>
      <c r="M13" s="8">
        <v>634942</v>
      </c>
      <c r="N13" s="8">
        <v>1977966</v>
      </c>
      <c r="O13" s="8">
        <v>664356</v>
      </c>
      <c r="P13" s="8">
        <v>672807</v>
      </c>
      <c r="Q13" s="8">
        <v>627168</v>
      </c>
      <c r="R13" s="8">
        <v>1964331</v>
      </c>
      <c r="S13" s="8">
        <v>696249</v>
      </c>
      <c r="T13" s="8">
        <v>688284</v>
      </c>
      <c r="U13" s="8">
        <v>1676127</v>
      </c>
      <c r="V13" s="8">
        <v>3060660</v>
      </c>
      <c r="W13" s="8">
        <v>9127194</v>
      </c>
      <c r="X13" s="8">
        <v>6229326</v>
      </c>
      <c r="Y13" s="8">
        <v>2897868</v>
      </c>
      <c r="Z13" s="2">
        <v>46.519767949213126</v>
      </c>
      <c r="AA13" s="6">
        <v>6229326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329022444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>
        <v>31542889</v>
      </c>
      <c r="D19" s="6"/>
      <c r="E19" s="7">
        <v>32512182</v>
      </c>
      <c r="F19" s="26">
        <v>25031004</v>
      </c>
      <c r="G19" s="26">
        <v>2638662</v>
      </c>
      <c r="H19" s="26">
        <v>2625531</v>
      </c>
      <c r="I19" s="26">
        <v>2595286</v>
      </c>
      <c r="J19" s="26">
        <v>7859479</v>
      </c>
      <c r="K19" s="26">
        <v>2716904</v>
      </c>
      <c r="L19" s="26">
        <v>2592848</v>
      </c>
      <c r="M19" s="26">
        <v>2599227</v>
      </c>
      <c r="N19" s="26">
        <v>7908979</v>
      </c>
      <c r="O19" s="26">
        <v>2609129</v>
      </c>
      <c r="P19" s="26">
        <v>2741338</v>
      </c>
      <c r="Q19" s="26">
        <v>2439669</v>
      </c>
      <c r="R19" s="26">
        <v>7790136</v>
      </c>
      <c r="S19" s="26">
        <v>2936420</v>
      </c>
      <c r="T19" s="26">
        <v>3666459</v>
      </c>
      <c r="U19" s="26">
        <v>1663088</v>
      </c>
      <c r="V19" s="26">
        <v>8265967</v>
      </c>
      <c r="W19" s="26">
        <v>31824561</v>
      </c>
      <c r="X19" s="26">
        <v>25031004</v>
      </c>
      <c r="Y19" s="26">
        <v>6793557</v>
      </c>
      <c r="Z19" s="27">
        <v>27.140569351513026</v>
      </c>
      <c r="AA19" s="28">
        <v>25031004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781181954</v>
      </c>
      <c r="D21" s="33">
        <f t="shared" si="0"/>
        <v>0</v>
      </c>
      <c r="E21" s="34">
        <f t="shared" si="0"/>
        <v>340137587</v>
      </c>
      <c r="F21" s="35">
        <f t="shared" si="0"/>
        <v>334124833</v>
      </c>
      <c r="G21" s="35">
        <f t="shared" si="0"/>
        <v>20936264</v>
      </c>
      <c r="H21" s="35">
        <f t="shared" si="0"/>
        <v>51547924</v>
      </c>
      <c r="I21" s="35">
        <f t="shared" si="0"/>
        <v>18677735</v>
      </c>
      <c r="J21" s="35">
        <f t="shared" si="0"/>
        <v>91161923</v>
      </c>
      <c r="K21" s="35">
        <f t="shared" si="0"/>
        <v>26013361</v>
      </c>
      <c r="L21" s="35">
        <f t="shared" si="0"/>
        <v>27759411</v>
      </c>
      <c r="M21" s="35">
        <f t="shared" si="0"/>
        <v>18449315</v>
      </c>
      <c r="N21" s="35">
        <f t="shared" si="0"/>
        <v>72222087</v>
      </c>
      <c r="O21" s="35">
        <f t="shared" si="0"/>
        <v>26206204</v>
      </c>
      <c r="P21" s="35">
        <f t="shared" si="0"/>
        <v>27959468</v>
      </c>
      <c r="Q21" s="35">
        <f t="shared" si="0"/>
        <v>26192243</v>
      </c>
      <c r="R21" s="35">
        <f t="shared" si="0"/>
        <v>80357915</v>
      </c>
      <c r="S21" s="35">
        <f t="shared" si="0"/>
        <v>26811442</v>
      </c>
      <c r="T21" s="35">
        <f t="shared" si="0"/>
        <v>28219844</v>
      </c>
      <c r="U21" s="35">
        <f t="shared" si="0"/>
        <v>46489288</v>
      </c>
      <c r="V21" s="35">
        <f t="shared" si="0"/>
        <v>101520574</v>
      </c>
      <c r="W21" s="35">
        <f t="shared" si="0"/>
        <v>345262499</v>
      </c>
      <c r="X21" s="35">
        <f t="shared" si="0"/>
        <v>334124833</v>
      </c>
      <c r="Y21" s="35">
        <f t="shared" si="0"/>
        <v>11137666</v>
      </c>
      <c r="Z21" s="36">
        <f>+IF(X21&lt;&gt;0,+(Y21/X21)*100,0)</f>
        <v>3.3333846814073831</v>
      </c>
      <c r="AA21" s="33">
        <f>SUM(AA5:AA20)</f>
        <v>334124833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91534050</v>
      </c>
      <c r="D24" s="6"/>
      <c r="E24" s="7">
        <v>112090184</v>
      </c>
      <c r="F24" s="8">
        <v>106441276</v>
      </c>
      <c r="G24" s="8">
        <v>7642953</v>
      </c>
      <c r="H24" s="8">
        <v>7320480</v>
      </c>
      <c r="I24" s="8">
        <v>8236326</v>
      </c>
      <c r="J24" s="8">
        <v>23199759</v>
      </c>
      <c r="K24" s="8">
        <v>8340048</v>
      </c>
      <c r="L24" s="8">
        <v>7600827</v>
      </c>
      <c r="M24" s="8">
        <v>2511767</v>
      </c>
      <c r="N24" s="8">
        <v>18452642</v>
      </c>
      <c r="O24" s="8">
        <v>14510388</v>
      </c>
      <c r="P24" s="8">
        <v>8408237</v>
      </c>
      <c r="Q24" s="8">
        <v>7677764</v>
      </c>
      <c r="R24" s="8">
        <v>30596389</v>
      </c>
      <c r="S24" s="8">
        <v>7744577</v>
      </c>
      <c r="T24" s="8">
        <v>7897810</v>
      </c>
      <c r="U24" s="8">
        <v>7675977</v>
      </c>
      <c r="V24" s="8">
        <v>23318364</v>
      </c>
      <c r="W24" s="8">
        <v>95567154</v>
      </c>
      <c r="X24" s="8">
        <v>106441276</v>
      </c>
      <c r="Y24" s="8">
        <v>-10874122</v>
      </c>
      <c r="Z24" s="2">
        <v>-10.216076327382622</v>
      </c>
      <c r="AA24" s="6">
        <v>106441276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146979081</v>
      </c>
      <c r="D26" s="6"/>
      <c r="E26" s="7">
        <v>113713172</v>
      </c>
      <c r="F26" s="8">
        <v>82330661</v>
      </c>
      <c r="G26" s="8"/>
      <c r="H26" s="8"/>
      <c r="I26" s="8">
        <v>794999140</v>
      </c>
      <c r="J26" s="8">
        <v>794999140</v>
      </c>
      <c r="K26" s="8">
        <v>220332</v>
      </c>
      <c r="L26" s="8">
        <v>856090</v>
      </c>
      <c r="M26" s="8">
        <v>95684642</v>
      </c>
      <c r="N26" s="8">
        <v>96761064</v>
      </c>
      <c r="O26" s="8">
        <v>-891236773</v>
      </c>
      <c r="P26" s="8"/>
      <c r="Q26" s="8"/>
      <c r="R26" s="8">
        <v>-891236773</v>
      </c>
      <c r="S26" s="8"/>
      <c r="T26" s="8"/>
      <c r="U26" s="8"/>
      <c r="V26" s="8"/>
      <c r="W26" s="8">
        <v>523431</v>
      </c>
      <c r="X26" s="8">
        <v>82330661</v>
      </c>
      <c r="Y26" s="8">
        <v>-81807230</v>
      </c>
      <c r="Z26" s="2">
        <v>-99.364233210759721</v>
      </c>
      <c r="AA26" s="6">
        <v>82330661</v>
      </c>
    </row>
    <row r="27" spans="1:27" x14ac:dyDescent="0.25">
      <c r="A27" s="25" t="s">
        <v>53</v>
      </c>
      <c r="B27" s="24" t="s">
        <v>32</v>
      </c>
      <c r="C27" s="6">
        <v>19849807</v>
      </c>
      <c r="D27" s="6"/>
      <c r="E27" s="7">
        <v>12967136</v>
      </c>
      <c r="F27" s="8">
        <v>12967136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>
        <v>15838089</v>
      </c>
      <c r="V27" s="8">
        <v>15838089</v>
      </c>
      <c r="W27" s="8">
        <v>15838089</v>
      </c>
      <c r="X27" s="8">
        <v>12967136</v>
      </c>
      <c r="Y27" s="8">
        <v>2870953</v>
      </c>
      <c r="Z27" s="2">
        <v>22.14022433326835</v>
      </c>
      <c r="AA27" s="6">
        <v>12967136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50232</v>
      </c>
      <c r="D30" s="6"/>
      <c r="E30" s="7">
        <v>133650</v>
      </c>
      <c r="F30" s="8">
        <v>133650</v>
      </c>
      <c r="G30" s="8"/>
      <c r="H30" s="8"/>
      <c r="I30" s="8">
        <v>49311</v>
      </c>
      <c r="J30" s="8">
        <v>49311</v>
      </c>
      <c r="K30" s="8">
        <v>3500</v>
      </c>
      <c r="L30" s="8"/>
      <c r="M30" s="8">
        <v>5423</v>
      </c>
      <c r="N30" s="8">
        <v>8923</v>
      </c>
      <c r="O30" s="8">
        <v>3856</v>
      </c>
      <c r="P30" s="8">
        <v>10228</v>
      </c>
      <c r="Q30" s="8"/>
      <c r="R30" s="8">
        <v>14084</v>
      </c>
      <c r="S30" s="8"/>
      <c r="T30" s="8">
        <v>9585</v>
      </c>
      <c r="U30" s="8">
        <v>6400</v>
      </c>
      <c r="V30" s="8">
        <v>15985</v>
      </c>
      <c r="W30" s="8">
        <v>88303</v>
      </c>
      <c r="X30" s="8">
        <v>133650</v>
      </c>
      <c r="Y30" s="8">
        <v>-45347</v>
      </c>
      <c r="Z30" s="2">
        <v>-33.929667040778149</v>
      </c>
      <c r="AA30" s="6">
        <v>133650</v>
      </c>
    </row>
    <row r="31" spans="1:27" x14ac:dyDescent="0.25">
      <c r="A31" s="25" t="s">
        <v>57</v>
      </c>
      <c r="B31" s="24" t="s">
        <v>32</v>
      </c>
      <c r="C31" s="6">
        <v>354356051</v>
      </c>
      <c r="D31" s="6"/>
      <c r="E31" s="7"/>
      <c r="F31" s="8">
        <v>39300000</v>
      </c>
      <c r="G31" s="8"/>
      <c r="H31" s="8"/>
      <c r="I31" s="8"/>
      <c r="J31" s="8"/>
      <c r="K31" s="8">
        <v>2424905</v>
      </c>
      <c r="L31" s="8">
        <v>7836598</v>
      </c>
      <c r="M31" s="8">
        <v>3179697</v>
      </c>
      <c r="N31" s="8">
        <v>13441200</v>
      </c>
      <c r="O31" s="8">
        <v>793984</v>
      </c>
      <c r="P31" s="8"/>
      <c r="Q31" s="8">
        <v>3277316</v>
      </c>
      <c r="R31" s="8">
        <v>4071300</v>
      </c>
      <c r="S31" s="8">
        <v>613440</v>
      </c>
      <c r="T31" s="8">
        <v>2227377</v>
      </c>
      <c r="U31" s="8">
        <v>20167612</v>
      </c>
      <c r="V31" s="8">
        <v>23008429</v>
      </c>
      <c r="W31" s="8">
        <v>40520929</v>
      </c>
      <c r="X31" s="8">
        <v>39300000</v>
      </c>
      <c r="Y31" s="8">
        <v>1220929</v>
      </c>
      <c r="Z31" s="2">
        <v>3.1066895674300254</v>
      </c>
      <c r="AA31" s="6">
        <v>39300000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1639525</v>
      </c>
      <c r="D33" s="6"/>
      <c r="E33" s="7">
        <v>907758</v>
      </c>
      <c r="F33" s="8">
        <v>949380</v>
      </c>
      <c r="G33" s="8">
        <v>64525</v>
      </c>
      <c r="H33" s="8">
        <v>60953</v>
      </c>
      <c r="I33" s="8">
        <v>70577</v>
      </c>
      <c r="J33" s="8">
        <v>196055</v>
      </c>
      <c r="K33" s="8">
        <v>70895</v>
      </c>
      <c r="L33" s="8">
        <v>63044</v>
      </c>
      <c r="M33" s="8">
        <v>21378</v>
      </c>
      <c r="N33" s="8">
        <v>155317</v>
      </c>
      <c r="O33" s="8">
        <v>122716</v>
      </c>
      <c r="P33" s="8">
        <v>70506</v>
      </c>
      <c r="Q33" s="8">
        <v>62998</v>
      </c>
      <c r="R33" s="8">
        <v>256220</v>
      </c>
      <c r="S33" s="8">
        <v>63115</v>
      </c>
      <c r="T33" s="8">
        <v>64714</v>
      </c>
      <c r="U33" s="8">
        <v>63529</v>
      </c>
      <c r="V33" s="8">
        <v>191358</v>
      </c>
      <c r="W33" s="8">
        <v>798950</v>
      </c>
      <c r="X33" s="8">
        <v>949380</v>
      </c>
      <c r="Y33" s="8">
        <v>-150430</v>
      </c>
      <c r="Z33" s="2">
        <v>-15.845077840274705</v>
      </c>
      <c r="AA33" s="6">
        <v>949380</v>
      </c>
    </row>
    <row r="34" spans="1:27" x14ac:dyDescent="0.25">
      <c r="A34" s="23" t="s">
        <v>59</v>
      </c>
      <c r="B34" s="29" t="s">
        <v>32</v>
      </c>
      <c r="C34" s="6">
        <v>80195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614488941</v>
      </c>
      <c r="D35" s="33">
        <f>SUM(D24:D34)</f>
        <v>0</v>
      </c>
      <c r="E35" s="34">
        <f t="shared" si="1"/>
        <v>239811900</v>
      </c>
      <c r="F35" s="35">
        <f t="shared" si="1"/>
        <v>242122103</v>
      </c>
      <c r="G35" s="35">
        <f t="shared" si="1"/>
        <v>7707478</v>
      </c>
      <c r="H35" s="35">
        <f t="shared" si="1"/>
        <v>7381433</v>
      </c>
      <c r="I35" s="35">
        <f t="shared" si="1"/>
        <v>803355354</v>
      </c>
      <c r="J35" s="35">
        <f t="shared" si="1"/>
        <v>818444265</v>
      </c>
      <c r="K35" s="35">
        <f t="shared" si="1"/>
        <v>11059680</v>
      </c>
      <c r="L35" s="35">
        <f t="shared" si="1"/>
        <v>16356559</v>
      </c>
      <c r="M35" s="35">
        <f t="shared" si="1"/>
        <v>101402907</v>
      </c>
      <c r="N35" s="35">
        <f t="shared" si="1"/>
        <v>128819146</v>
      </c>
      <c r="O35" s="35">
        <f t="shared" si="1"/>
        <v>-875805829</v>
      </c>
      <c r="P35" s="35">
        <f t="shared" si="1"/>
        <v>8488971</v>
      </c>
      <c r="Q35" s="35">
        <f t="shared" si="1"/>
        <v>11018078</v>
      </c>
      <c r="R35" s="35">
        <f t="shared" si="1"/>
        <v>-856298780</v>
      </c>
      <c r="S35" s="35">
        <f t="shared" si="1"/>
        <v>8421132</v>
      </c>
      <c r="T35" s="35">
        <f t="shared" si="1"/>
        <v>10199486</v>
      </c>
      <c r="U35" s="35">
        <f t="shared" si="1"/>
        <v>43751607</v>
      </c>
      <c r="V35" s="35">
        <f t="shared" si="1"/>
        <v>62372225</v>
      </c>
      <c r="W35" s="35">
        <f t="shared" si="1"/>
        <v>153336856</v>
      </c>
      <c r="X35" s="35">
        <f t="shared" si="1"/>
        <v>242122103</v>
      </c>
      <c r="Y35" s="35">
        <f t="shared" si="1"/>
        <v>-88785247</v>
      </c>
      <c r="Z35" s="36">
        <f>+IF(X35&lt;&gt;0,+(Y35/X35)*100,0)</f>
        <v>-36.669616652057577</v>
      </c>
      <c r="AA35" s="33">
        <f>SUM(AA24:AA34)</f>
        <v>242122103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166693013</v>
      </c>
      <c r="D37" s="46">
        <f>+D21-D35</f>
        <v>0</v>
      </c>
      <c r="E37" s="47">
        <f t="shared" si="2"/>
        <v>100325687</v>
      </c>
      <c r="F37" s="48">
        <f t="shared" si="2"/>
        <v>92002730</v>
      </c>
      <c r="G37" s="48">
        <f t="shared" si="2"/>
        <v>13228786</v>
      </c>
      <c r="H37" s="48">
        <f t="shared" si="2"/>
        <v>44166491</v>
      </c>
      <c r="I37" s="48">
        <f t="shared" si="2"/>
        <v>-784677619</v>
      </c>
      <c r="J37" s="48">
        <f t="shared" si="2"/>
        <v>-727282342</v>
      </c>
      <c r="K37" s="48">
        <f t="shared" si="2"/>
        <v>14953681</v>
      </c>
      <c r="L37" s="48">
        <f t="shared" si="2"/>
        <v>11402852</v>
      </c>
      <c r="M37" s="48">
        <f t="shared" si="2"/>
        <v>-82953592</v>
      </c>
      <c r="N37" s="48">
        <f t="shared" si="2"/>
        <v>-56597059</v>
      </c>
      <c r="O37" s="48">
        <f t="shared" si="2"/>
        <v>902012033</v>
      </c>
      <c r="P37" s="48">
        <f t="shared" si="2"/>
        <v>19470497</v>
      </c>
      <c r="Q37" s="48">
        <f t="shared" si="2"/>
        <v>15174165</v>
      </c>
      <c r="R37" s="48">
        <f t="shared" si="2"/>
        <v>936656695</v>
      </c>
      <c r="S37" s="48">
        <f t="shared" si="2"/>
        <v>18390310</v>
      </c>
      <c r="T37" s="48">
        <f t="shared" si="2"/>
        <v>18020358</v>
      </c>
      <c r="U37" s="48">
        <f t="shared" si="2"/>
        <v>2737681</v>
      </c>
      <c r="V37" s="48">
        <f t="shared" si="2"/>
        <v>39148349</v>
      </c>
      <c r="W37" s="48">
        <f t="shared" si="2"/>
        <v>191925643</v>
      </c>
      <c r="X37" s="48">
        <f>IF(F21=F35,0,X21-X35)</f>
        <v>92002730</v>
      </c>
      <c r="Y37" s="48">
        <f t="shared" si="2"/>
        <v>99922913</v>
      </c>
      <c r="Z37" s="49">
        <f>+IF(X37&lt;&gt;0,+(Y37/X37)*100,0)</f>
        <v>108.60863911320892</v>
      </c>
      <c r="AA37" s="46">
        <f>+AA21-AA35</f>
        <v>92002730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>
        <v>182924</v>
      </c>
      <c r="D39" s="28"/>
      <c r="E39" s="7">
        <v>64170</v>
      </c>
      <c r="F39" s="26">
        <v>791762</v>
      </c>
      <c r="G39" s="26"/>
      <c r="H39" s="26">
        <v>5670</v>
      </c>
      <c r="I39" s="26"/>
      <c r="J39" s="26">
        <v>5670</v>
      </c>
      <c r="K39" s="26"/>
      <c r="L39" s="26">
        <v>8636</v>
      </c>
      <c r="M39" s="26"/>
      <c r="N39" s="26">
        <v>8636</v>
      </c>
      <c r="O39" s="26">
        <v>567000</v>
      </c>
      <c r="P39" s="26"/>
      <c r="Q39" s="26"/>
      <c r="R39" s="26">
        <v>567000</v>
      </c>
      <c r="S39" s="26"/>
      <c r="T39" s="26">
        <v>107076</v>
      </c>
      <c r="U39" s="26">
        <v>42930</v>
      </c>
      <c r="V39" s="26">
        <v>150006</v>
      </c>
      <c r="W39" s="26">
        <v>731312</v>
      </c>
      <c r="X39" s="26">
        <v>791762</v>
      </c>
      <c r="Y39" s="26">
        <v>-60450</v>
      </c>
      <c r="Z39" s="27">
        <v>-7.6348700745931222</v>
      </c>
      <c r="AA39" s="28">
        <v>791762</v>
      </c>
    </row>
    <row r="40" spans="1:27" x14ac:dyDescent="0.25">
      <c r="A40" s="23" t="s">
        <v>64</v>
      </c>
      <c r="B40" s="29" t="s">
        <v>32</v>
      </c>
      <c r="C40" s="51">
        <v>292669904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>
        <v>28940965</v>
      </c>
      <c r="V40" s="52">
        <v>28940965</v>
      </c>
      <c r="W40" s="52">
        <v>28940965</v>
      </c>
      <c r="X40" s="8"/>
      <c r="Y40" s="52">
        <v>28940965</v>
      </c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459545841</v>
      </c>
      <c r="D41" s="56">
        <f>SUM(D37:D40)</f>
        <v>0</v>
      </c>
      <c r="E41" s="57">
        <f t="shared" si="3"/>
        <v>100389857</v>
      </c>
      <c r="F41" s="58">
        <f t="shared" si="3"/>
        <v>92794492</v>
      </c>
      <c r="G41" s="58">
        <f t="shared" si="3"/>
        <v>13228786</v>
      </c>
      <c r="H41" s="58">
        <f t="shared" si="3"/>
        <v>44172161</v>
      </c>
      <c r="I41" s="58">
        <f t="shared" si="3"/>
        <v>-784677619</v>
      </c>
      <c r="J41" s="58">
        <f t="shared" si="3"/>
        <v>-727276672</v>
      </c>
      <c r="K41" s="58">
        <f t="shared" si="3"/>
        <v>14953681</v>
      </c>
      <c r="L41" s="58">
        <f t="shared" si="3"/>
        <v>11411488</v>
      </c>
      <c r="M41" s="58">
        <f t="shared" si="3"/>
        <v>-82953592</v>
      </c>
      <c r="N41" s="58">
        <f t="shared" si="3"/>
        <v>-56588423</v>
      </c>
      <c r="O41" s="58">
        <f t="shared" si="3"/>
        <v>902579033</v>
      </c>
      <c r="P41" s="58">
        <f t="shared" si="3"/>
        <v>19470497</v>
      </c>
      <c r="Q41" s="58">
        <f t="shared" si="3"/>
        <v>15174165</v>
      </c>
      <c r="R41" s="58">
        <f t="shared" si="3"/>
        <v>937223695</v>
      </c>
      <c r="S41" s="58">
        <f t="shared" si="3"/>
        <v>18390310</v>
      </c>
      <c r="T41" s="58">
        <f t="shared" si="3"/>
        <v>18127434</v>
      </c>
      <c r="U41" s="58">
        <f t="shared" si="3"/>
        <v>31721576</v>
      </c>
      <c r="V41" s="58">
        <f t="shared" si="3"/>
        <v>68239320</v>
      </c>
      <c r="W41" s="58">
        <f t="shared" si="3"/>
        <v>221597920</v>
      </c>
      <c r="X41" s="58">
        <f t="shared" si="3"/>
        <v>92794492</v>
      </c>
      <c r="Y41" s="58">
        <f t="shared" si="3"/>
        <v>128803428</v>
      </c>
      <c r="Z41" s="59">
        <f>+IF(X41&lt;&gt;0,+(Y41/X41)*100,0)</f>
        <v>138.80503597131607</v>
      </c>
      <c r="AA41" s="56">
        <f>SUM(AA37:AA40)</f>
        <v>92794492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459545841</v>
      </c>
      <c r="D43" s="64">
        <f>+D41-D42</f>
        <v>0</v>
      </c>
      <c r="E43" s="65">
        <f t="shared" si="4"/>
        <v>100389857</v>
      </c>
      <c r="F43" s="66">
        <f t="shared" si="4"/>
        <v>92794492</v>
      </c>
      <c r="G43" s="66">
        <f t="shared" si="4"/>
        <v>13228786</v>
      </c>
      <c r="H43" s="66">
        <f t="shared" si="4"/>
        <v>44172161</v>
      </c>
      <c r="I43" s="66">
        <f t="shared" si="4"/>
        <v>-784677619</v>
      </c>
      <c r="J43" s="66">
        <f t="shared" si="4"/>
        <v>-727276672</v>
      </c>
      <c r="K43" s="66">
        <f t="shared" si="4"/>
        <v>14953681</v>
      </c>
      <c r="L43" s="66">
        <f t="shared" si="4"/>
        <v>11411488</v>
      </c>
      <c r="M43" s="66">
        <f t="shared" si="4"/>
        <v>-82953592</v>
      </c>
      <c r="N43" s="66">
        <f t="shared" si="4"/>
        <v>-56588423</v>
      </c>
      <c r="O43" s="66">
        <f t="shared" si="4"/>
        <v>902579033</v>
      </c>
      <c r="P43" s="66">
        <f t="shared" si="4"/>
        <v>19470497</v>
      </c>
      <c r="Q43" s="66">
        <f t="shared" si="4"/>
        <v>15174165</v>
      </c>
      <c r="R43" s="66">
        <f t="shared" si="4"/>
        <v>937223695</v>
      </c>
      <c r="S43" s="66">
        <f t="shared" si="4"/>
        <v>18390310</v>
      </c>
      <c r="T43" s="66">
        <f t="shared" si="4"/>
        <v>18127434</v>
      </c>
      <c r="U43" s="66">
        <f t="shared" si="4"/>
        <v>31721576</v>
      </c>
      <c r="V43" s="66">
        <f t="shared" si="4"/>
        <v>68239320</v>
      </c>
      <c r="W43" s="66">
        <f t="shared" si="4"/>
        <v>221597920</v>
      </c>
      <c r="X43" s="66">
        <f t="shared" si="4"/>
        <v>92794492</v>
      </c>
      <c r="Y43" s="66">
        <f t="shared" si="4"/>
        <v>128803428</v>
      </c>
      <c r="Z43" s="67">
        <f>+IF(X43&lt;&gt;0,+(Y43/X43)*100,0)</f>
        <v>138.80503597131607</v>
      </c>
      <c r="AA43" s="64">
        <f>+AA41-AA42</f>
        <v>92794492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459545841</v>
      </c>
      <c r="D45" s="56">
        <f>SUM(D43:D44)</f>
        <v>0</v>
      </c>
      <c r="E45" s="57">
        <f t="shared" si="5"/>
        <v>100389857</v>
      </c>
      <c r="F45" s="58">
        <f t="shared" si="5"/>
        <v>92794492</v>
      </c>
      <c r="G45" s="58">
        <f t="shared" si="5"/>
        <v>13228786</v>
      </c>
      <c r="H45" s="58">
        <f t="shared" si="5"/>
        <v>44172161</v>
      </c>
      <c r="I45" s="58">
        <f t="shared" si="5"/>
        <v>-784677619</v>
      </c>
      <c r="J45" s="58">
        <f t="shared" si="5"/>
        <v>-727276672</v>
      </c>
      <c r="K45" s="58">
        <f t="shared" si="5"/>
        <v>14953681</v>
      </c>
      <c r="L45" s="58">
        <f t="shared" si="5"/>
        <v>11411488</v>
      </c>
      <c r="M45" s="58">
        <f t="shared" si="5"/>
        <v>-82953592</v>
      </c>
      <c r="N45" s="58">
        <f t="shared" si="5"/>
        <v>-56588423</v>
      </c>
      <c r="O45" s="58">
        <f t="shared" si="5"/>
        <v>902579033</v>
      </c>
      <c r="P45" s="58">
        <f t="shared" si="5"/>
        <v>19470497</v>
      </c>
      <c r="Q45" s="58">
        <f t="shared" si="5"/>
        <v>15174165</v>
      </c>
      <c r="R45" s="58">
        <f t="shared" si="5"/>
        <v>937223695</v>
      </c>
      <c r="S45" s="58">
        <f t="shared" si="5"/>
        <v>18390310</v>
      </c>
      <c r="T45" s="58">
        <f t="shared" si="5"/>
        <v>18127434</v>
      </c>
      <c r="U45" s="58">
        <f t="shared" si="5"/>
        <v>31721576</v>
      </c>
      <c r="V45" s="58">
        <f t="shared" si="5"/>
        <v>68239320</v>
      </c>
      <c r="W45" s="58">
        <f t="shared" si="5"/>
        <v>221597920</v>
      </c>
      <c r="X45" s="58">
        <f t="shared" si="5"/>
        <v>92794492</v>
      </c>
      <c r="Y45" s="58">
        <f t="shared" si="5"/>
        <v>128803428</v>
      </c>
      <c r="Z45" s="59">
        <f>+IF(X45&lt;&gt;0,+(Y45/X45)*100,0)</f>
        <v>138.80503597131607</v>
      </c>
      <c r="AA45" s="56">
        <f>SUM(AA43:AA44)</f>
        <v>92794492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459545841</v>
      </c>
      <c r="D47" s="71">
        <f>SUM(D45:D46)</f>
        <v>0</v>
      </c>
      <c r="E47" s="72">
        <f t="shared" si="6"/>
        <v>100389857</v>
      </c>
      <c r="F47" s="73">
        <f t="shared" si="6"/>
        <v>92794492</v>
      </c>
      <c r="G47" s="73">
        <f t="shared" si="6"/>
        <v>13228786</v>
      </c>
      <c r="H47" s="74">
        <f t="shared" si="6"/>
        <v>44172161</v>
      </c>
      <c r="I47" s="74">
        <f t="shared" si="6"/>
        <v>-784677619</v>
      </c>
      <c r="J47" s="74">
        <f t="shared" si="6"/>
        <v>-727276672</v>
      </c>
      <c r="K47" s="74">
        <f t="shared" si="6"/>
        <v>14953681</v>
      </c>
      <c r="L47" s="74">
        <f t="shared" si="6"/>
        <v>11411488</v>
      </c>
      <c r="M47" s="73">
        <f t="shared" si="6"/>
        <v>-82953592</v>
      </c>
      <c r="N47" s="73">
        <f t="shared" si="6"/>
        <v>-56588423</v>
      </c>
      <c r="O47" s="74">
        <f t="shared" si="6"/>
        <v>902579033</v>
      </c>
      <c r="P47" s="74">
        <f t="shared" si="6"/>
        <v>19470497</v>
      </c>
      <c r="Q47" s="74">
        <f t="shared" si="6"/>
        <v>15174165</v>
      </c>
      <c r="R47" s="74">
        <f t="shared" si="6"/>
        <v>937223695</v>
      </c>
      <c r="S47" s="74">
        <f t="shared" si="6"/>
        <v>18390310</v>
      </c>
      <c r="T47" s="73">
        <f t="shared" si="6"/>
        <v>18127434</v>
      </c>
      <c r="U47" s="73">
        <f t="shared" si="6"/>
        <v>31721576</v>
      </c>
      <c r="V47" s="74">
        <f t="shared" si="6"/>
        <v>68239320</v>
      </c>
      <c r="W47" s="74">
        <f t="shared" si="6"/>
        <v>221597920</v>
      </c>
      <c r="X47" s="74">
        <f t="shared" si="6"/>
        <v>92794492</v>
      </c>
      <c r="Y47" s="74">
        <f t="shared" si="6"/>
        <v>128803428</v>
      </c>
      <c r="Z47" s="75">
        <f>+IF(X47&lt;&gt;0,+(Y47/X47)*100,0)</f>
        <v>138.80503597131607</v>
      </c>
      <c r="AA47" s="76">
        <f>SUM(AA45:AA46)</f>
        <v>92794492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>
        <v>-8598783</v>
      </c>
      <c r="D6" s="6"/>
      <c r="E6" s="7">
        <v>-423676</v>
      </c>
      <c r="F6" s="8">
        <v>-423676</v>
      </c>
      <c r="G6" s="8">
        <v>-836083</v>
      </c>
      <c r="H6" s="8">
        <v>-915043</v>
      </c>
      <c r="I6" s="8">
        <v>-941083</v>
      </c>
      <c r="J6" s="8">
        <v>-2692209</v>
      </c>
      <c r="K6" s="8">
        <v>-641737</v>
      </c>
      <c r="L6" s="8">
        <v>-845790</v>
      </c>
      <c r="M6" s="8">
        <v>-1146175</v>
      </c>
      <c r="N6" s="8">
        <v>-2633702</v>
      </c>
      <c r="O6" s="8">
        <v>-692861</v>
      </c>
      <c r="P6" s="8">
        <v>-855427</v>
      </c>
      <c r="Q6" s="8"/>
      <c r="R6" s="8">
        <v>-1548288</v>
      </c>
      <c r="S6" s="8"/>
      <c r="T6" s="8">
        <v>-2532276</v>
      </c>
      <c r="U6" s="8">
        <v>-920237</v>
      </c>
      <c r="V6" s="8">
        <v>-3452513</v>
      </c>
      <c r="W6" s="8">
        <v>-10326712</v>
      </c>
      <c r="X6" s="8">
        <v>-423676</v>
      </c>
      <c r="Y6" s="8">
        <v>-9903036</v>
      </c>
      <c r="Z6" s="2">
        <v>2337.4078305119951</v>
      </c>
      <c r="AA6" s="6">
        <v>-423676</v>
      </c>
    </row>
    <row r="7" spans="1:27" x14ac:dyDescent="0.25">
      <c r="A7" s="25" t="s">
        <v>35</v>
      </c>
      <c r="B7" s="24" t="s">
        <v>32</v>
      </c>
      <c r="C7" s="6">
        <v>204331</v>
      </c>
      <c r="D7" s="6"/>
      <c r="E7" s="7">
        <v>-193828</v>
      </c>
      <c r="F7" s="8">
        <v>-193828</v>
      </c>
      <c r="G7" s="8">
        <v>-152086</v>
      </c>
      <c r="H7" s="8">
        <v>-107464</v>
      </c>
      <c r="I7" s="8">
        <v>-108444</v>
      </c>
      <c r="J7" s="8">
        <v>-367994</v>
      </c>
      <c r="K7" s="8">
        <v>-108314</v>
      </c>
      <c r="L7" s="8">
        <v>-108392</v>
      </c>
      <c r="M7" s="8">
        <v>-108314</v>
      </c>
      <c r="N7" s="8">
        <v>-325020</v>
      </c>
      <c r="O7" s="8">
        <v>-108444</v>
      </c>
      <c r="P7" s="8">
        <v>-108226</v>
      </c>
      <c r="Q7" s="8"/>
      <c r="R7" s="8">
        <v>-216670</v>
      </c>
      <c r="S7" s="8"/>
      <c r="T7" s="8">
        <v>-639081</v>
      </c>
      <c r="U7" s="8">
        <v>-103028</v>
      </c>
      <c r="V7" s="8">
        <v>-742109</v>
      </c>
      <c r="W7" s="8">
        <v>-1651793</v>
      </c>
      <c r="X7" s="8">
        <v>-193828</v>
      </c>
      <c r="Y7" s="8">
        <v>-1457965</v>
      </c>
      <c r="Z7" s="2">
        <v>752.19524526900136</v>
      </c>
      <c r="AA7" s="6">
        <v>-193828</v>
      </c>
    </row>
    <row r="8" spans="1:27" x14ac:dyDescent="0.25">
      <c r="A8" s="25" t="s">
        <v>36</v>
      </c>
      <c r="B8" s="24" t="s">
        <v>32</v>
      </c>
      <c r="C8" s="6">
        <v>211661420</v>
      </c>
      <c r="D8" s="6"/>
      <c r="E8" s="7">
        <v>238711883</v>
      </c>
      <c r="F8" s="8">
        <v>230134493</v>
      </c>
      <c r="G8" s="8">
        <v>16561089</v>
      </c>
      <c r="H8" s="8">
        <v>19171988</v>
      </c>
      <c r="I8" s="8">
        <v>19296497</v>
      </c>
      <c r="J8" s="8">
        <v>55029574</v>
      </c>
      <c r="K8" s="8">
        <v>18193137</v>
      </c>
      <c r="L8" s="8">
        <v>20492562</v>
      </c>
      <c r="M8" s="8">
        <v>20748426</v>
      </c>
      <c r="N8" s="8">
        <v>59434125</v>
      </c>
      <c r="O8" s="8">
        <v>19502130</v>
      </c>
      <c r="P8" s="8">
        <v>18896620</v>
      </c>
      <c r="Q8" s="8">
        <v>20136859</v>
      </c>
      <c r="R8" s="8">
        <v>58535609</v>
      </c>
      <c r="S8" s="8">
        <v>808104</v>
      </c>
      <c r="T8" s="8">
        <v>37772885</v>
      </c>
      <c r="U8" s="8">
        <v>18647530</v>
      </c>
      <c r="V8" s="8">
        <v>57228519</v>
      </c>
      <c r="W8" s="8">
        <v>230227827</v>
      </c>
      <c r="X8" s="8">
        <v>230134493</v>
      </c>
      <c r="Y8" s="8">
        <v>93334</v>
      </c>
      <c r="Z8" s="2">
        <v>4.055628462440005E-2</v>
      </c>
      <c r="AA8" s="6">
        <v>230134493</v>
      </c>
    </row>
    <row r="9" spans="1:27" x14ac:dyDescent="0.25">
      <c r="A9" s="25" t="s">
        <v>37</v>
      </c>
      <c r="B9" s="24" t="s">
        <v>32</v>
      </c>
      <c r="C9" s="6">
        <v>-110184</v>
      </c>
      <c r="D9" s="6"/>
      <c r="E9" s="7">
        <v>-68833</v>
      </c>
      <c r="F9" s="8">
        <v>25652</v>
      </c>
      <c r="G9" s="8">
        <v>-9536</v>
      </c>
      <c r="H9" s="8">
        <v>-9536</v>
      </c>
      <c r="I9" s="8">
        <v>-9536</v>
      </c>
      <c r="J9" s="8">
        <v>-28608</v>
      </c>
      <c r="K9" s="8">
        <v>-9536</v>
      </c>
      <c r="L9" s="8">
        <v>-9536</v>
      </c>
      <c r="M9" s="8">
        <v>72180</v>
      </c>
      <c r="N9" s="8">
        <v>53108</v>
      </c>
      <c r="O9" s="8">
        <v>-9536</v>
      </c>
      <c r="P9" s="8">
        <v>-9536</v>
      </c>
      <c r="Q9" s="8"/>
      <c r="R9" s="8">
        <v>-19072</v>
      </c>
      <c r="S9" s="8"/>
      <c r="T9" s="8">
        <v>-28562</v>
      </c>
      <c r="U9" s="8">
        <v>-9536</v>
      </c>
      <c r="V9" s="8">
        <v>-38098</v>
      </c>
      <c r="W9" s="8">
        <v>-32670</v>
      </c>
      <c r="X9" s="8">
        <v>25652</v>
      </c>
      <c r="Y9" s="8">
        <v>-58322</v>
      </c>
      <c r="Z9" s="2">
        <v>-227.35849056603774</v>
      </c>
      <c r="AA9" s="6">
        <v>25652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78212254</v>
      </c>
      <c r="D18" s="6"/>
      <c r="E18" s="7">
        <v>72129997</v>
      </c>
      <c r="F18" s="8">
        <v>72129997</v>
      </c>
      <c r="G18" s="8">
        <v>30053681</v>
      </c>
      <c r="H18" s="8"/>
      <c r="I18" s="8"/>
      <c r="J18" s="8">
        <v>30053681</v>
      </c>
      <c r="K18" s="8"/>
      <c r="L18" s="8"/>
      <c r="M18" s="8">
        <v>23730783</v>
      </c>
      <c r="N18" s="8">
        <v>23730783</v>
      </c>
      <c r="O18" s="8"/>
      <c r="P18" s="8"/>
      <c r="Q18" s="8">
        <v>18345533</v>
      </c>
      <c r="R18" s="8">
        <v>18345533</v>
      </c>
      <c r="S18" s="8"/>
      <c r="T18" s="8"/>
      <c r="U18" s="8"/>
      <c r="V18" s="8"/>
      <c r="W18" s="8">
        <v>72129997</v>
      </c>
      <c r="X18" s="8">
        <v>72129997</v>
      </c>
      <c r="Y18" s="8"/>
      <c r="Z18" s="2"/>
      <c r="AA18" s="6">
        <v>72129997</v>
      </c>
    </row>
    <row r="19" spans="1:27" x14ac:dyDescent="0.25">
      <c r="A19" s="23" t="s">
        <v>46</v>
      </c>
      <c r="B19" s="29" t="s">
        <v>32</v>
      </c>
      <c r="C19" s="6">
        <v>108333</v>
      </c>
      <c r="D19" s="6"/>
      <c r="E19" s="7">
        <v>187591</v>
      </c>
      <c r="F19" s="26">
        <v>65491</v>
      </c>
      <c r="G19" s="26">
        <v>1038</v>
      </c>
      <c r="H19" s="26">
        <v>3255</v>
      </c>
      <c r="I19" s="26">
        <v>7499</v>
      </c>
      <c r="J19" s="26">
        <v>11792</v>
      </c>
      <c r="K19" s="26">
        <v>3404</v>
      </c>
      <c r="L19" s="26">
        <v>11751</v>
      </c>
      <c r="M19" s="26">
        <v>7864</v>
      </c>
      <c r="N19" s="26">
        <v>23019</v>
      </c>
      <c r="O19" s="26">
        <v>3391</v>
      </c>
      <c r="P19" s="26">
        <v>16993</v>
      </c>
      <c r="Q19" s="26">
        <v>5522</v>
      </c>
      <c r="R19" s="26">
        <v>25906</v>
      </c>
      <c r="S19" s="26">
        <v>9651</v>
      </c>
      <c r="T19" s="26">
        <v>5468</v>
      </c>
      <c r="U19" s="26">
        <v>7320</v>
      </c>
      <c r="V19" s="26">
        <v>22439</v>
      </c>
      <c r="W19" s="26">
        <v>83156</v>
      </c>
      <c r="X19" s="26">
        <v>65491</v>
      </c>
      <c r="Y19" s="26">
        <v>17665</v>
      </c>
      <c r="Z19" s="27">
        <v>26.973171886213372</v>
      </c>
      <c r="AA19" s="28">
        <v>65491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281477371</v>
      </c>
      <c r="D21" s="33">
        <f t="shared" si="0"/>
        <v>0</v>
      </c>
      <c r="E21" s="34">
        <f t="shared" si="0"/>
        <v>310343134</v>
      </c>
      <c r="F21" s="35">
        <f t="shared" si="0"/>
        <v>301738129</v>
      </c>
      <c r="G21" s="35">
        <f t="shared" si="0"/>
        <v>45618103</v>
      </c>
      <c r="H21" s="35">
        <f t="shared" si="0"/>
        <v>18143200</v>
      </c>
      <c r="I21" s="35">
        <f t="shared" si="0"/>
        <v>18244933</v>
      </c>
      <c r="J21" s="35">
        <f t="shared" si="0"/>
        <v>82006236</v>
      </c>
      <c r="K21" s="35">
        <f t="shared" si="0"/>
        <v>17436954</v>
      </c>
      <c r="L21" s="35">
        <f t="shared" si="0"/>
        <v>19540595</v>
      </c>
      <c r="M21" s="35">
        <f t="shared" si="0"/>
        <v>43304764</v>
      </c>
      <c r="N21" s="35">
        <f t="shared" si="0"/>
        <v>80282313</v>
      </c>
      <c r="O21" s="35">
        <f t="shared" si="0"/>
        <v>18694680</v>
      </c>
      <c r="P21" s="35">
        <f t="shared" si="0"/>
        <v>17940424</v>
      </c>
      <c r="Q21" s="35">
        <f t="shared" si="0"/>
        <v>38487914</v>
      </c>
      <c r="R21" s="35">
        <f t="shared" si="0"/>
        <v>75123018</v>
      </c>
      <c r="S21" s="35">
        <f t="shared" si="0"/>
        <v>817755</v>
      </c>
      <c r="T21" s="35">
        <f t="shared" si="0"/>
        <v>34578434</v>
      </c>
      <c r="U21" s="35">
        <f t="shared" si="0"/>
        <v>17622049</v>
      </c>
      <c r="V21" s="35">
        <f t="shared" si="0"/>
        <v>53018238</v>
      </c>
      <c r="W21" s="35">
        <f t="shared" si="0"/>
        <v>290429805</v>
      </c>
      <c r="X21" s="35">
        <f t="shared" si="0"/>
        <v>301738129</v>
      </c>
      <c r="Y21" s="35">
        <f t="shared" si="0"/>
        <v>-11308324</v>
      </c>
      <c r="Z21" s="36">
        <f>+IF(X21&lt;&gt;0,+(Y21/X21)*100,0)</f>
        <v>-3.7477278849303133</v>
      </c>
      <c r="AA21" s="33">
        <f>SUM(AA5:AA20)</f>
        <v>301738129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32591559</v>
      </c>
      <c r="D24" s="6"/>
      <c r="E24" s="7">
        <v>36437749</v>
      </c>
      <c r="F24" s="8">
        <v>35263830</v>
      </c>
      <c r="G24" s="8">
        <v>2582871</v>
      </c>
      <c r="H24" s="8">
        <v>2478273</v>
      </c>
      <c r="I24" s="8">
        <v>2777205</v>
      </c>
      <c r="J24" s="8">
        <v>7838349</v>
      </c>
      <c r="K24" s="8">
        <v>2910051</v>
      </c>
      <c r="L24" s="8">
        <v>3486850</v>
      </c>
      <c r="M24" s="8">
        <v>2843496</v>
      </c>
      <c r="N24" s="8">
        <v>9240397</v>
      </c>
      <c r="O24" s="8">
        <v>2487234</v>
      </c>
      <c r="P24" s="8">
        <v>2554745</v>
      </c>
      <c r="Q24" s="8">
        <v>2738693</v>
      </c>
      <c r="R24" s="8">
        <v>7780672</v>
      </c>
      <c r="S24" s="8">
        <v>2640897</v>
      </c>
      <c r="T24" s="8">
        <v>2616227</v>
      </c>
      <c r="U24" s="8">
        <v>2563910</v>
      </c>
      <c r="V24" s="8">
        <v>7821034</v>
      </c>
      <c r="W24" s="8">
        <v>32680452</v>
      </c>
      <c r="X24" s="8">
        <v>35263830</v>
      </c>
      <c r="Y24" s="8">
        <v>-2583378</v>
      </c>
      <c r="Z24" s="2">
        <v>-7.3258576847721875</v>
      </c>
      <c r="AA24" s="6">
        <v>35263830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55397250</v>
      </c>
      <c r="D26" s="6"/>
      <c r="E26" s="7">
        <v>23873932</v>
      </c>
      <c r="F26" s="8">
        <v>25015008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25015008</v>
      </c>
      <c r="Y26" s="8">
        <v>-25015008</v>
      </c>
      <c r="Z26" s="2">
        <v>-100</v>
      </c>
      <c r="AA26" s="6">
        <v>25015008</v>
      </c>
    </row>
    <row r="27" spans="1:27" x14ac:dyDescent="0.25">
      <c r="A27" s="25" t="s">
        <v>53</v>
      </c>
      <c r="B27" s="24" t="s">
        <v>32</v>
      </c>
      <c r="C27" s="6">
        <v>1921288</v>
      </c>
      <c r="D27" s="6"/>
      <c r="E27" s="7">
        <v>36615283</v>
      </c>
      <c r="F27" s="8">
        <v>36615283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36615283</v>
      </c>
      <c r="Y27" s="8">
        <v>-36615283</v>
      </c>
      <c r="Z27" s="2">
        <v>-100</v>
      </c>
      <c r="AA27" s="6">
        <v>36615283</v>
      </c>
    </row>
    <row r="28" spans="1:27" x14ac:dyDescent="0.25">
      <c r="A28" s="25" t="s">
        <v>54</v>
      </c>
      <c r="B28" s="24" t="s">
        <v>32</v>
      </c>
      <c r="C28" s="6">
        <v>725568</v>
      </c>
      <c r="D28" s="6"/>
      <c r="E28" s="7">
        <v>2044212</v>
      </c>
      <c r="F28" s="8">
        <v>2044212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2044212</v>
      </c>
      <c r="Y28" s="8">
        <v>-2044212</v>
      </c>
      <c r="Z28" s="2">
        <v>-100</v>
      </c>
      <c r="AA28" s="6">
        <v>2044212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>
        <v>615556</v>
      </c>
      <c r="F30" s="8">
        <v>553102</v>
      </c>
      <c r="G30" s="8"/>
      <c r="H30" s="8"/>
      <c r="I30" s="8"/>
      <c r="J30" s="8"/>
      <c r="K30" s="8"/>
      <c r="L30" s="8">
        <v>6555</v>
      </c>
      <c r="M30" s="8"/>
      <c r="N30" s="8">
        <v>6555</v>
      </c>
      <c r="O30" s="8">
        <v>1253</v>
      </c>
      <c r="P30" s="8"/>
      <c r="Q30" s="8">
        <v>138</v>
      </c>
      <c r="R30" s="8">
        <v>1391</v>
      </c>
      <c r="S30" s="8">
        <v>339</v>
      </c>
      <c r="T30" s="8">
        <v>667</v>
      </c>
      <c r="U30" s="8">
        <v>3431</v>
      </c>
      <c r="V30" s="8">
        <v>4437</v>
      </c>
      <c r="W30" s="8">
        <v>12383</v>
      </c>
      <c r="X30" s="8">
        <v>553102</v>
      </c>
      <c r="Y30" s="8">
        <v>-540719</v>
      </c>
      <c r="Z30" s="2">
        <v>-97.761172441972732</v>
      </c>
      <c r="AA30" s="6">
        <v>553102</v>
      </c>
    </row>
    <row r="31" spans="1:27" x14ac:dyDescent="0.25">
      <c r="A31" s="25" t="s">
        <v>57</v>
      </c>
      <c r="B31" s="24" t="s">
        <v>32</v>
      </c>
      <c r="C31" s="6">
        <v>65057259</v>
      </c>
      <c r="D31" s="6"/>
      <c r="E31" s="7">
        <v>38006810</v>
      </c>
      <c r="F31" s="8">
        <v>35578914</v>
      </c>
      <c r="G31" s="8">
        <v>17592</v>
      </c>
      <c r="H31" s="8">
        <v>1320056</v>
      </c>
      <c r="I31" s="8">
        <v>8200189</v>
      </c>
      <c r="J31" s="8">
        <v>9537837</v>
      </c>
      <c r="K31" s="8">
        <v>6407211</v>
      </c>
      <c r="L31" s="8">
        <v>6836129</v>
      </c>
      <c r="M31" s="8">
        <v>35112</v>
      </c>
      <c r="N31" s="8">
        <v>13278452</v>
      </c>
      <c r="O31" s="8">
        <v>2730215</v>
      </c>
      <c r="P31" s="8">
        <v>3550149</v>
      </c>
      <c r="Q31" s="8">
        <v>2676471</v>
      </c>
      <c r="R31" s="8">
        <v>8956835</v>
      </c>
      <c r="S31" s="8">
        <v>-145296</v>
      </c>
      <c r="T31" s="8">
        <v>2724959</v>
      </c>
      <c r="U31" s="8">
        <v>2646944</v>
      </c>
      <c r="V31" s="8">
        <v>5226607</v>
      </c>
      <c r="W31" s="8">
        <v>36999731</v>
      </c>
      <c r="X31" s="8">
        <v>35578914</v>
      </c>
      <c r="Y31" s="8">
        <v>1420817</v>
      </c>
      <c r="Z31" s="2">
        <v>3.9934243074423241</v>
      </c>
      <c r="AA31" s="6">
        <v>35578914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5156203</v>
      </c>
      <c r="D33" s="6"/>
      <c r="E33" s="7">
        <v>15481611</v>
      </c>
      <c r="F33" s="8">
        <v>13934349</v>
      </c>
      <c r="G33" s="8">
        <v>885612</v>
      </c>
      <c r="H33" s="8">
        <v>1297855</v>
      </c>
      <c r="I33" s="8">
        <v>1911610</v>
      </c>
      <c r="J33" s="8">
        <v>4095077</v>
      </c>
      <c r="K33" s="8">
        <v>1370063</v>
      </c>
      <c r="L33" s="8">
        <v>1300316</v>
      </c>
      <c r="M33" s="8">
        <v>895093</v>
      </c>
      <c r="N33" s="8">
        <v>3565472</v>
      </c>
      <c r="O33" s="8">
        <v>1683244</v>
      </c>
      <c r="P33" s="8">
        <v>1381689</v>
      </c>
      <c r="Q33" s="8">
        <v>981309</v>
      </c>
      <c r="R33" s="8">
        <v>4046242</v>
      </c>
      <c r="S33" s="8">
        <v>870794</v>
      </c>
      <c r="T33" s="8">
        <v>2600391</v>
      </c>
      <c r="U33" s="8">
        <v>1882901</v>
      </c>
      <c r="V33" s="8">
        <v>5354086</v>
      </c>
      <c r="W33" s="8">
        <v>17060877</v>
      </c>
      <c r="X33" s="8">
        <v>13934349</v>
      </c>
      <c r="Y33" s="8">
        <v>3126528</v>
      </c>
      <c r="Z33" s="2">
        <v>22.437560592174059</v>
      </c>
      <c r="AA33" s="6">
        <v>13934349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160849127</v>
      </c>
      <c r="D35" s="33">
        <f>SUM(D24:D34)</f>
        <v>0</v>
      </c>
      <c r="E35" s="34">
        <f t="shared" si="1"/>
        <v>153075153</v>
      </c>
      <c r="F35" s="35">
        <f t="shared" si="1"/>
        <v>149004698</v>
      </c>
      <c r="G35" s="35">
        <f t="shared" si="1"/>
        <v>3486075</v>
      </c>
      <c r="H35" s="35">
        <f t="shared" si="1"/>
        <v>5096184</v>
      </c>
      <c r="I35" s="35">
        <f t="shared" si="1"/>
        <v>12889004</v>
      </c>
      <c r="J35" s="35">
        <f t="shared" si="1"/>
        <v>21471263</v>
      </c>
      <c r="K35" s="35">
        <f t="shared" si="1"/>
        <v>10687325</v>
      </c>
      <c r="L35" s="35">
        <f t="shared" si="1"/>
        <v>11629850</v>
      </c>
      <c r="M35" s="35">
        <f t="shared" si="1"/>
        <v>3773701</v>
      </c>
      <c r="N35" s="35">
        <f t="shared" si="1"/>
        <v>26090876</v>
      </c>
      <c r="O35" s="35">
        <f t="shared" si="1"/>
        <v>6901946</v>
      </c>
      <c r="P35" s="35">
        <f t="shared" si="1"/>
        <v>7486583</v>
      </c>
      <c r="Q35" s="35">
        <f t="shared" si="1"/>
        <v>6396611</v>
      </c>
      <c r="R35" s="35">
        <f t="shared" si="1"/>
        <v>20785140</v>
      </c>
      <c r="S35" s="35">
        <f t="shared" si="1"/>
        <v>3366734</v>
      </c>
      <c r="T35" s="35">
        <f t="shared" si="1"/>
        <v>7942244</v>
      </c>
      <c r="U35" s="35">
        <f t="shared" si="1"/>
        <v>7097186</v>
      </c>
      <c r="V35" s="35">
        <f t="shared" si="1"/>
        <v>18406164</v>
      </c>
      <c r="W35" s="35">
        <f t="shared" si="1"/>
        <v>86753443</v>
      </c>
      <c r="X35" s="35">
        <f t="shared" si="1"/>
        <v>149004698</v>
      </c>
      <c r="Y35" s="35">
        <f t="shared" si="1"/>
        <v>-62251255</v>
      </c>
      <c r="Z35" s="36">
        <f>+IF(X35&lt;&gt;0,+(Y35/X35)*100,0)</f>
        <v>-41.778048501531138</v>
      </c>
      <c r="AA35" s="33">
        <f>SUM(AA24:AA34)</f>
        <v>149004698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120628244</v>
      </c>
      <c r="D37" s="46">
        <f>+D21-D35</f>
        <v>0</v>
      </c>
      <c r="E37" s="47">
        <f t="shared" si="2"/>
        <v>157267981</v>
      </c>
      <c r="F37" s="48">
        <f t="shared" si="2"/>
        <v>152733431</v>
      </c>
      <c r="G37" s="48">
        <f t="shared" si="2"/>
        <v>42132028</v>
      </c>
      <c r="H37" s="48">
        <f t="shared" si="2"/>
        <v>13047016</v>
      </c>
      <c r="I37" s="48">
        <f t="shared" si="2"/>
        <v>5355929</v>
      </c>
      <c r="J37" s="48">
        <f t="shared" si="2"/>
        <v>60534973</v>
      </c>
      <c r="K37" s="48">
        <f t="shared" si="2"/>
        <v>6749629</v>
      </c>
      <c r="L37" s="48">
        <f t="shared" si="2"/>
        <v>7910745</v>
      </c>
      <c r="M37" s="48">
        <f t="shared" si="2"/>
        <v>39531063</v>
      </c>
      <c r="N37" s="48">
        <f t="shared" si="2"/>
        <v>54191437</v>
      </c>
      <c r="O37" s="48">
        <f t="shared" si="2"/>
        <v>11792734</v>
      </c>
      <c r="P37" s="48">
        <f t="shared" si="2"/>
        <v>10453841</v>
      </c>
      <c r="Q37" s="48">
        <f t="shared" si="2"/>
        <v>32091303</v>
      </c>
      <c r="R37" s="48">
        <f t="shared" si="2"/>
        <v>54337878</v>
      </c>
      <c r="S37" s="48">
        <f t="shared" si="2"/>
        <v>-2548979</v>
      </c>
      <c r="T37" s="48">
        <f t="shared" si="2"/>
        <v>26636190</v>
      </c>
      <c r="U37" s="48">
        <f t="shared" si="2"/>
        <v>10524863</v>
      </c>
      <c r="V37" s="48">
        <f t="shared" si="2"/>
        <v>34612074</v>
      </c>
      <c r="W37" s="48">
        <f t="shared" si="2"/>
        <v>203676362</v>
      </c>
      <c r="X37" s="48">
        <f>IF(F21=F35,0,X21-X35)</f>
        <v>152733431</v>
      </c>
      <c r="Y37" s="48">
        <f t="shared" si="2"/>
        <v>50942931</v>
      </c>
      <c r="Z37" s="49">
        <f>+IF(X37&lt;&gt;0,+(Y37/X37)*100,0)</f>
        <v>33.354145629060085</v>
      </c>
      <c r="AA37" s="46">
        <f>+AA21-AA35</f>
        <v>152733431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120628244</v>
      </c>
      <c r="D41" s="56">
        <f>SUM(D37:D40)</f>
        <v>0</v>
      </c>
      <c r="E41" s="57">
        <f t="shared" si="3"/>
        <v>157267981</v>
      </c>
      <c r="F41" s="58">
        <f t="shared" si="3"/>
        <v>152733431</v>
      </c>
      <c r="G41" s="58">
        <f t="shared" si="3"/>
        <v>42132028</v>
      </c>
      <c r="H41" s="58">
        <f t="shared" si="3"/>
        <v>13047016</v>
      </c>
      <c r="I41" s="58">
        <f t="shared" si="3"/>
        <v>5355929</v>
      </c>
      <c r="J41" s="58">
        <f t="shared" si="3"/>
        <v>60534973</v>
      </c>
      <c r="K41" s="58">
        <f t="shared" si="3"/>
        <v>6749629</v>
      </c>
      <c r="L41" s="58">
        <f t="shared" si="3"/>
        <v>7910745</v>
      </c>
      <c r="M41" s="58">
        <f t="shared" si="3"/>
        <v>39531063</v>
      </c>
      <c r="N41" s="58">
        <f t="shared" si="3"/>
        <v>54191437</v>
      </c>
      <c r="O41" s="58">
        <f t="shared" si="3"/>
        <v>11792734</v>
      </c>
      <c r="P41" s="58">
        <f t="shared" si="3"/>
        <v>10453841</v>
      </c>
      <c r="Q41" s="58">
        <f t="shared" si="3"/>
        <v>32091303</v>
      </c>
      <c r="R41" s="58">
        <f t="shared" si="3"/>
        <v>54337878</v>
      </c>
      <c r="S41" s="58">
        <f t="shared" si="3"/>
        <v>-2548979</v>
      </c>
      <c r="T41" s="58">
        <f t="shared" si="3"/>
        <v>26636190</v>
      </c>
      <c r="U41" s="58">
        <f t="shared" si="3"/>
        <v>10524863</v>
      </c>
      <c r="V41" s="58">
        <f t="shared" si="3"/>
        <v>34612074</v>
      </c>
      <c r="W41" s="58">
        <f t="shared" si="3"/>
        <v>203676362</v>
      </c>
      <c r="X41" s="58">
        <f t="shared" si="3"/>
        <v>152733431</v>
      </c>
      <c r="Y41" s="58">
        <f t="shared" si="3"/>
        <v>50942931</v>
      </c>
      <c r="Z41" s="59">
        <f>+IF(X41&lt;&gt;0,+(Y41/X41)*100,0)</f>
        <v>33.354145629060085</v>
      </c>
      <c r="AA41" s="56">
        <f>SUM(AA37:AA40)</f>
        <v>152733431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120628244</v>
      </c>
      <c r="D43" s="64">
        <f>+D41-D42</f>
        <v>0</v>
      </c>
      <c r="E43" s="65">
        <f t="shared" si="4"/>
        <v>157267981</v>
      </c>
      <c r="F43" s="66">
        <f t="shared" si="4"/>
        <v>152733431</v>
      </c>
      <c r="G43" s="66">
        <f t="shared" si="4"/>
        <v>42132028</v>
      </c>
      <c r="H43" s="66">
        <f t="shared" si="4"/>
        <v>13047016</v>
      </c>
      <c r="I43" s="66">
        <f t="shared" si="4"/>
        <v>5355929</v>
      </c>
      <c r="J43" s="66">
        <f t="shared" si="4"/>
        <v>60534973</v>
      </c>
      <c r="K43" s="66">
        <f t="shared" si="4"/>
        <v>6749629</v>
      </c>
      <c r="L43" s="66">
        <f t="shared" si="4"/>
        <v>7910745</v>
      </c>
      <c r="M43" s="66">
        <f t="shared" si="4"/>
        <v>39531063</v>
      </c>
      <c r="N43" s="66">
        <f t="shared" si="4"/>
        <v>54191437</v>
      </c>
      <c r="O43" s="66">
        <f t="shared" si="4"/>
        <v>11792734</v>
      </c>
      <c r="P43" s="66">
        <f t="shared" si="4"/>
        <v>10453841</v>
      </c>
      <c r="Q43" s="66">
        <f t="shared" si="4"/>
        <v>32091303</v>
      </c>
      <c r="R43" s="66">
        <f t="shared" si="4"/>
        <v>54337878</v>
      </c>
      <c r="S43" s="66">
        <f t="shared" si="4"/>
        <v>-2548979</v>
      </c>
      <c r="T43" s="66">
        <f t="shared" si="4"/>
        <v>26636190</v>
      </c>
      <c r="U43" s="66">
        <f t="shared" si="4"/>
        <v>10524863</v>
      </c>
      <c r="V43" s="66">
        <f t="shared" si="4"/>
        <v>34612074</v>
      </c>
      <c r="W43" s="66">
        <f t="shared" si="4"/>
        <v>203676362</v>
      </c>
      <c r="X43" s="66">
        <f t="shared" si="4"/>
        <v>152733431</v>
      </c>
      <c r="Y43" s="66">
        <f t="shared" si="4"/>
        <v>50942931</v>
      </c>
      <c r="Z43" s="67">
        <f>+IF(X43&lt;&gt;0,+(Y43/X43)*100,0)</f>
        <v>33.354145629060085</v>
      </c>
      <c r="AA43" s="64">
        <f>+AA41-AA42</f>
        <v>152733431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120628244</v>
      </c>
      <c r="D45" s="56">
        <f>SUM(D43:D44)</f>
        <v>0</v>
      </c>
      <c r="E45" s="57">
        <f t="shared" si="5"/>
        <v>157267981</v>
      </c>
      <c r="F45" s="58">
        <f t="shared" si="5"/>
        <v>152733431</v>
      </c>
      <c r="G45" s="58">
        <f t="shared" si="5"/>
        <v>42132028</v>
      </c>
      <c r="H45" s="58">
        <f t="shared" si="5"/>
        <v>13047016</v>
      </c>
      <c r="I45" s="58">
        <f t="shared" si="5"/>
        <v>5355929</v>
      </c>
      <c r="J45" s="58">
        <f t="shared" si="5"/>
        <v>60534973</v>
      </c>
      <c r="K45" s="58">
        <f t="shared" si="5"/>
        <v>6749629</v>
      </c>
      <c r="L45" s="58">
        <f t="shared" si="5"/>
        <v>7910745</v>
      </c>
      <c r="M45" s="58">
        <f t="shared" si="5"/>
        <v>39531063</v>
      </c>
      <c r="N45" s="58">
        <f t="shared" si="5"/>
        <v>54191437</v>
      </c>
      <c r="O45" s="58">
        <f t="shared" si="5"/>
        <v>11792734</v>
      </c>
      <c r="P45" s="58">
        <f t="shared" si="5"/>
        <v>10453841</v>
      </c>
      <c r="Q45" s="58">
        <f t="shared" si="5"/>
        <v>32091303</v>
      </c>
      <c r="R45" s="58">
        <f t="shared" si="5"/>
        <v>54337878</v>
      </c>
      <c r="S45" s="58">
        <f t="shared" si="5"/>
        <v>-2548979</v>
      </c>
      <c r="T45" s="58">
        <f t="shared" si="5"/>
        <v>26636190</v>
      </c>
      <c r="U45" s="58">
        <f t="shared" si="5"/>
        <v>10524863</v>
      </c>
      <c r="V45" s="58">
        <f t="shared" si="5"/>
        <v>34612074</v>
      </c>
      <c r="W45" s="58">
        <f t="shared" si="5"/>
        <v>203676362</v>
      </c>
      <c r="X45" s="58">
        <f t="shared" si="5"/>
        <v>152733431</v>
      </c>
      <c r="Y45" s="58">
        <f t="shared" si="5"/>
        <v>50942931</v>
      </c>
      <c r="Z45" s="59">
        <f>+IF(X45&lt;&gt;0,+(Y45/X45)*100,0)</f>
        <v>33.354145629060085</v>
      </c>
      <c r="AA45" s="56">
        <f>SUM(AA43:AA44)</f>
        <v>152733431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120628244</v>
      </c>
      <c r="D47" s="71">
        <f>SUM(D45:D46)</f>
        <v>0</v>
      </c>
      <c r="E47" s="72">
        <f t="shared" si="6"/>
        <v>157267981</v>
      </c>
      <c r="F47" s="73">
        <f t="shared" si="6"/>
        <v>152733431</v>
      </c>
      <c r="G47" s="73">
        <f t="shared" si="6"/>
        <v>42132028</v>
      </c>
      <c r="H47" s="74">
        <f t="shared" si="6"/>
        <v>13047016</v>
      </c>
      <c r="I47" s="74">
        <f t="shared" si="6"/>
        <v>5355929</v>
      </c>
      <c r="J47" s="74">
        <f t="shared" si="6"/>
        <v>60534973</v>
      </c>
      <c r="K47" s="74">
        <f t="shared" si="6"/>
        <v>6749629</v>
      </c>
      <c r="L47" s="74">
        <f t="shared" si="6"/>
        <v>7910745</v>
      </c>
      <c r="M47" s="73">
        <f t="shared" si="6"/>
        <v>39531063</v>
      </c>
      <c r="N47" s="73">
        <f t="shared" si="6"/>
        <v>54191437</v>
      </c>
      <c r="O47" s="74">
        <f t="shared" si="6"/>
        <v>11792734</v>
      </c>
      <c r="P47" s="74">
        <f t="shared" si="6"/>
        <v>10453841</v>
      </c>
      <c r="Q47" s="74">
        <f t="shared" si="6"/>
        <v>32091303</v>
      </c>
      <c r="R47" s="74">
        <f t="shared" si="6"/>
        <v>54337878</v>
      </c>
      <c r="S47" s="74">
        <f t="shared" si="6"/>
        <v>-2548979</v>
      </c>
      <c r="T47" s="73">
        <f t="shared" si="6"/>
        <v>26636190</v>
      </c>
      <c r="U47" s="73">
        <f t="shared" si="6"/>
        <v>10524863</v>
      </c>
      <c r="V47" s="74">
        <f t="shared" si="6"/>
        <v>34612074</v>
      </c>
      <c r="W47" s="74">
        <f t="shared" si="6"/>
        <v>203676362</v>
      </c>
      <c r="X47" s="74">
        <f t="shared" si="6"/>
        <v>152733431</v>
      </c>
      <c r="Y47" s="74">
        <f t="shared" si="6"/>
        <v>50942931</v>
      </c>
      <c r="Z47" s="75">
        <f>+IF(X47&lt;&gt;0,+(Y47/X47)*100,0)</f>
        <v>33.354145629060085</v>
      </c>
      <c r="AA47" s="76">
        <f>SUM(AA45:AA46)</f>
        <v>152733431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>
        <v>160154913</v>
      </c>
      <c r="F8" s="8">
        <v>160154913</v>
      </c>
      <c r="G8" s="8">
        <v>14381871</v>
      </c>
      <c r="H8" s="8">
        <v>14808537</v>
      </c>
      <c r="I8" s="8">
        <v>17004133</v>
      </c>
      <c r="J8" s="8">
        <v>46194541</v>
      </c>
      <c r="K8" s="8">
        <v>13757235</v>
      </c>
      <c r="L8" s="8">
        <v>13791800</v>
      </c>
      <c r="M8" s="8">
        <v>171295565</v>
      </c>
      <c r="N8" s="8">
        <v>198844600</v>
      </c>
      <c r="O8" s="8">
        <v>-141132574</v>
      </c>
      <c r="P8" s="8">
        <v>14686134</v>
      </c>
      <c r="Q8" s="8">
        <v>-1133165</v>
      </c>
      <c r="R8" s="8">
        <v>-127579605</v>
      </c>
      <c r="S8" s="8">
        <v>-29808</v>
      </c>
      <c r="T8" s="8">
        <v>299003373</v>
      </c>
      <c r="U8" s="8">
        <v>-236473984</v>
      </c>
      <c r="V8" s="8">
        <v>62499581</v>
      </c>
      <c r="W8" s="8">
        <v>179959117</v>
      </c>
      <c r="X8" s="8">
        <v>160154913</v>
      </c>
      <c r="Y8" s="8">
        <v>19804204</v>
      </c>
      <c r="Z8" s="2">
        <v>12.365654995547967</v>
      </c>
      <c r="AA8" s="6">
        <v>160154913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>
        <v>-24856458</v>
      </c>
      <c r="U9" s="8"/>
      <c r="V9" s="8">
        <v>-24856458</v>
      </c>
      <c r="W9" s="8">
        <v>-24856458</v>
      </c>
      <c r="X9" s="8"/>
      <c r="Y9" s="8">
        <v>-24856458</v>
      </c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>
        <v>20407594</v>
      </c>
      <c r="F13" s="8">
        <v>20392023</v>
      </c>
      <c r="G13" s="8">
        <v>1338428</v>
      </c>
      <c r="H13" s="8">
        <v>1485392</v>
      </c>
      <c r="I13" s="8">
        <v>1346104</v>
      </c>
      <c r="J13" s="8">
        <v>4169924</v>
      </c>
      <c r="K13" s="8">
        <v>1356493</v>
      </c>
      <c r="L13" s="8">
        <v>1448772</v>
      </c>
      <c r="M13" s="8">
        <v>8345262</v>
      </c>
      <c r="N13" s="8">
        <v>11150527</v>
      </c>
      <c r="O13" s="8">
        <v>1429202</v>
      </c>
      <c r="P13" s="8">
        <v>1453850</v>
      </c>
      <c r="Q13" s="8"/>
      <c r="R13" s="8">
        <v>2883052</v>
      </c>
      <c r="S13" s="8">
        <v>151085</v>
      </c>
      <c r="T13" s="8">
        <v>27628942</v>
      </c>
      <c r="U13" s="8"/>
      <c r="V13" s="8">
        <v>27780027</v>
      </c>
      <c r="W13" s="8">
        <v>45983530</v>
      </c>
      <c r="X13" s="8">
        <v>20392023</v>
      </c>
      <c r="Y13" s="8">
        <v>25591507</v>
      </c>
      <c r="Z13" s="2">
        <v>125.4976369926613</v>
      </c>
      <c r="AA13" s="6">
        <v>20392023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>
        <v>19560296</v>
      </c>
      <c r="F18" s="8"/>
      <c r="G18" s="8">
        <v>9706133</v>
      </c>
      <c r="H18" s="8"/>
      <c r="I18" s="8"/>
      <c r="J18" s="8">
        <v>9706133</v>
      </c>
      <c r="K18" s="8"/>
      <c r="L18" s="8"/>
      <c r="M18" s="8">
        <v>17471047</v>
      </c>
      <c r="N18" s="8">
        <v>17471047</v>
      </c>
      <c r="O18" s="8"/>
      <c r="P18" s="8"/>
      <c r="Q18" s="8"/>
      <c r="R18" s="8"/>
      <c r="S18" s="8"/>
      <c r="T18" s="8"/>
      <c r="U18" s="8"/>
      <c r="V18" s="8"/>
      <c r="W18" s="8">
        <v>27177180</v>
      </c>
      <c r="X18" s="8"/>
      <c r="Y18" s="8">
        <v>27177180</v>
      </c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>
        <v>15847</v>
      </c>
      <c r="F19" s="26">
        <v>65560</v>
      </c>
      <c r="G19" s="26">
        <v>1520</v>
      </c>
      <c r="H19" s="26">
        <v>5319</v>
      </c>
      <c r="I19" s="26">
        <v>380</v>
      </c>
      <c r="J19" s="26">
        <v>7219</v>
      </c>
      <c r="K19" s="26">
        <v>9880</v>
      </c>
      <c r="L19" s="26">
        <v>4939</v>
      </c>
      <c r="M19" s="26">
        <v>22798</v>
      </c>
      <c r="N19" s="26">
        <v>37617</v>
      </c>
      <c r="O19" s="26">
        <v>3062</v>
      </c>
      <c r="P19" s="26">
        <v>12748</v>
      </c>
      <c r="Q19" s="26">
        <v>2280</v>
      </c>
      <c r="R19" s="26">
        <v>18090</v>
      </c>
      <c r="S19" s="26">
        <v>4180</v>
      </c>
      <c r="T19" s="26">
        <v>92736</v>
      </c>
      <c r="U19" s="26">
        <v>-111620</v>
      </c>
      <c r="V19" s="26">
        <v>-14704</v>
      </c>
      <c r="W19" s="26">
        <v>48222</v>
      </c>
      <c r="X19" s="26">
        <v>65560</v>
      </c>
      <c r="Y19" s="26">
        <v>-17338</v>
      </c>
      <c r="Z19" s="27">
        <v>-26.446003660768763</v>
      </c>
      <c r="AA19" s="28">
        <v>65560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200138650</v>
      </c>
      <c r="F21" s="35">
        <f t="shared" si="0"/>
        <v>180612496</v>
      </c>
      <c r="G21" s="35">
        <f t="shared" si="0"/>
        <v>25427952</v>
      </c>
      <c r="H21" s="35">
        <f t="shared" si="0"/>
        <v>16299248</v>
      </c>
      <c r="I21" s="35">
        <f t="shared" si="0"/>
        <v>18350617</v>
      </c>
      <c r="J21" s="35">
        <f t="shared" si="0"/>
        <v>60077817</v>
      </c>
      <c r="K21" s="35">
        <f t="shared" si="0"/>
        <v>15123608</v>
      </c>
      <c r="L21" s="35">
        <f t="shared" si="0"/>
        <v>15245511</v>
      </c>
      <c r="M21" s="35">
        <f t="shared" si="0"/>
        <v>197134672</v>
      </c>
      <c r="N21" s="35">
        <f t="shared" si="0"/>
        <v>227503791</v>
      </c>
      <c r="O21" s="35">
        <f t="shared" si="0"/>
        <v>-139700310</v>
      </c>
      <c r="P21" s="35">
        <f t="shared" si="0"/>
        <v>16152732</v>
      </c>
      <c r="Q21" s="35">
        <f t="shared" si="0"/>
        <v>-1130885</v>
      </c>
      <c r="R21" s="35">
        <f t="shared" si="0"/>
        <v>-124678463</v>
      </c>
      <c r="S21" s="35">
        <f t="shared" si="0"/>
        <v>125457</v>
      </c>
      <c r="T21" s="35">
        <f t="shared" si="0"/>
        <v>301868593</v>
      </c>
      <c r="U21" s="35">
        <f t="shared" si="0"/>
        <v>-236585604</v>
      </c>
      <c r="V21" s="35">
        <f t="shared" si="0"/>
        <v>65408446</v>
      </c>
      <c r="W21" s="35">
        <f t="shared" si="0"/>
        <v>228311591</v>
      </c>
      <c r="X21" s="35">
        <f t="shared" si="0"/>
        <v>180612496</v>
      </c>
      <c r="Y21" s="35">
        <f t="shared" si="0"/>
        <v>47699095</v>
      </c>
      <c r="Z21" s="36">
        <f>+IF(X21&lt;&gt;0,+(Y21/X21)*100,0)</f>
        <v>26.409631701230683</v>
      </c>
      <c r="AA21" s="33">
        <f>SUM(AA5:AA20)</f>
        <v>180612496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>
        <v>41525404</v>
      </c>
      <c r="F24" s="8"/>
      <c r="G24" s="8">
        <v>3069419</v>
      </c>
      <c r="H24" s="8">
        <v>2689344</v>
      </c>
      <c r="I24" s="8">
        <v>2798808</v>
      </c>
      <c r="J24" s="8">
        <v>8557571</v>
      </c>
      <c r="K24" s="8">
        <v>4500374</v>
      </c>
      <c r="L24" s="8">
        <v>3215119</v>
      </c>
      <c r="M24" s="8">
        <v>19613071</v>
      </c>
      <c r="N24" s="8">
        <v>27328564</v>
      </c>
      <c r="O24" s="8"/>
      <c r="P24" s="8"/>
      <c r="Q24" s="8"/>
      <c r="R24" s="8"/>
      <c r="S24" s="8"/>
      <c r="T24" s="8">
        <v>47767931</v>
      </c>
      <c r="U24" s="8"/>
      <c r="V24" s="8">
        <v>47767931</v>
      </c>
      <c r="W24" s="8">
        <v>83654066</v>
      </c>
      <c r="X24" s="8"/>
      <c r="Y24" s="8">
        <v>83654066</v>
      </c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>
        <v>2625631</v>
      </c>
      <c r="I26" s="8">
        <v>2891869</v>
      </c>
      <c r="J26" s="8">
        <v>5517500</v>
      </c>
      <c r="K26" s="8"/>
      <c r="L26" s="8">
        <v>4797304</v>
      </c>
      <c r="M26" s="8">
        <v>13448256</v>
      </c>
      <c r="N26" s="8">
        <v>18245560</v>
      </c>
      <c r="O26" s="8">
        <v>17095459</v>
      </c>
      <c r="P26" s="8">
        <v>-10234109</v>
      </c>
      <c r="Q26" s="8">
        <v>3367626</v>
      </c>
      <c r="R26" s="8">
        <v>10228976</v>
      </c>
      <c r="S26" s="8">
        <v>1910780</v>
      </c>
      <c r="T26" s="8">
        <v>52315385</v>
      </c>
      <c r="U26" s="8">
        <v>-55420655</v>
      </c>
      <c r="V26" s="8">
        <v>-1194490</v>
      </c>
      <c r="W26" s="8">
        <v>32797546</v>
      </c>
      <c r="X26" s="8"/>
      <c r="Y26" s="8">
        <v>32797546</v>
      </c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>
        <v>20735988</v>
      </c>
      <c r="F27" s="8">
        <v>45925601</v>
      </c>
      <c r="G27" s="8">
        <v>1745656</v>
      </c>
      <c r="H27" s="8">
        <v>1724876</v>
      </c>
      <c r="I27" s="8">
        <v>1665507</v>
      </c>
      <c r="J27" s="8">
        <v>5136039</v>
      </c>
      <c r="K27" s="8">
        <v>1721022</v>
      </c>
      <c r="L27" s="8">
        <v>1665506</v>
      </c>
      <c r="M27" s="8">
        <v>10215099</v>
      </c>
      <c r="N27" s="8">
        <v>13601627</v>
      </c>
      <c r="O27" s="8">
        <v>963656</v>
      </c>
      <c r="P27" s="8">
        <v>870399</v>
      </c>
      <c r="Q27" s="8">
        <v>963656</v>
      </c>
      <c r="R27" s="8">
        <v>2797711</v>
      </c>
      <c r="S27" s="8">
        <v>-124145</v>
      </c>
      <c r="T27" s="8">
        <v>75917469</v>
      </c>
      <c r="U27" s="8">
        <v>-17929094</v>
      </c>
      <c r="V27" s="8">
        <v>57864230</v>
      </c>
      <c r="W27" s="8">
        <v>79399607</v>
      </c>
      <c r="X27" s="8">
        <v>45925601</v>
      </c>
      <c r="Y27" s="8">
        <v>33474006</v>
      </c>
      <c r="Z27" s="2">
        <v>72.887464227196503</v>
      </c>
      <c r="AA27" s="6">
        <v>45925601</v>
      </c>
    </row>
    <row r="28" spans="1:27" x14ac:dyDescent="0.25">
      <c r="A28" s="25" t="s">
        <v>54</v>
      </c>
      <c r="B28" s="24" t="s">
        <v>32</v>
      </c>
      <c r="C28" s="6"/>
      <c r="D28" s="6"/>
      <c r="E28" s="7">
        <v>4074065</v>
      </c>
      <c r="F28" s="8"/>
      <c r="G28" s="8">
        <v>369910</v>
      </c>
      <c r="H28" s="8">
        <v>369910</v>
      </c>
      <c r="I28" s="8">
        <v>357978</v>
      </c>
      <c r="J28" s="8">
        <v>1097798</v>
      </c>
      <c r="K28" s="8">
        <v>355020</v>
      </c>
      <c r="L28" s="8">
        <v>336233</v>
      </c>
      <c r="M28" s="8">
        <v>2136491</v>
      </c>
      <c r="N28" s="8">
        <v>2827744</v>
      </c>
      <c r="O28" s="8"/>
      <c r="P28" s="8"/>
      <c r="Q28" s="8"/>
      <c r="R28" s="8"/>
      <c r="S28" s="8"/>
      <c r="T28" s="8"/>
      <c r="U28" s="8"/>
      <c r="V28" s="8"/>
      <c r="W28" s="8">
        <v>3925542</v>
      </c>
      <c r="X28" s="8"/>
      <c r="Y28" s="8">
        <v>3925542</v>
      </c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>
        <v>11988195</v>
      </c>
      <c r="F30" s="8"/>
      <c r="G30" s="8">
        <v>423</v>
      </c>
      <c r="H30" s="8"/>
      <c r="I30" s="8">
        <v>52455</v>
      </c>
      <c r="J30" s="8">
        <v>52878</v>
      </c>
      <c r="K30" s="8">
        <v>17264</v>
      </c>
      <c r="L30" s="8">
        <v>29348</v>
      </c>
      <c r="M30" s="8">
        <v>287823</v>
      </c>
      <c r="N30" s="8">
        <v>334435</v>
      </c>
      <c r="O30" s="8"/>
      <c r="P30" s="8"/>
      <c r="Q30" s="8"/>
      <c r="R30" s="8"/>
      <c r="S30" s="8"/>
      <c r="T30" s="8">
        <v>599399</v>
      </c>
      <c r="U30" s="8"/>
      <c r="V30" s="8">
        <v>599399</v>
      </c>
      <c r="W30" s="8">
        <v>986712</v>
      </c>
      <c r="X30" s="8"/>
      <c r="Y30" s="8">
        <v>986712</v>
      </c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>
        <v>161628719</v>
      </c>
      <c r="F31" s="8">
        <v>190283381</v>
      </c>
      <c r="G31" s="8">
        <v>14619975</v>
      </c>
      <c r="H31" s="8">
        <v>19152859</v>
      </c>
      <c r="I31" s="8">
        <v>17260305</v>
      </c>
      <c r="J31" s="8">
        <v>51033139</v>
      </c>
      <c r="K31" s="8">
        <v>17612545</v>
      </c>
      <c r="L31" s="8">
        <v>17315565</v>
      </c>
      <c r="M31" s="8">
        <v>103514480</v>
      </c>
      <c r="N31" s="8">
        <v>138442590</v>
      </c>
      <c r="O31" s="8">
        <v>25514415</v>
      </c>
      <c r="P31" s="8">
        <v>20908135</v>
      </c>
      <c r="Q31" s="8">
        <v>17250605</v>
      </c>
      <c r="R31" s="8">
        <v>63673155</v>
      </c>
      <c r="S31" s="8">
        <v>-125030</v>
      </c>
      <c r="T31" s="8">
        <v>334082006</v>
      </c>
      <c r="U31" s="8">
        <v>-193017300</v>
      </c>
      <c r="V31" s="8">
        <v>140939676</v>
      </c>
      <c r="W31" s="8">
        <v>394088560</v>
      </c>
      <c r="X31" s="8">
        <v>190283381</v>
      </c>
      <c r="Y31" s="8">
        <v>203805179</v>
      </c>
      <c r="Z31" s="2">
        <v>107.10613713553892</v>
      </c>
      <c r="AA31" s="6">
        <v>190283381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>
        <v>11400248</v>
      </c>
      <c r="F33" s="8">
        <v>196172</v>
      </c>
      <c r="G33" s="8">
        <v>40680</v>
      </c>
      <c r="H33" s="8">
        <v>27249</v>
      </c>
      <c r="I33" s="8">
        <v>31182</v>
      </c>
      <c r="J33" s="8">
        <v>99111</v>
      </c>
      <c r="K33" s="8">
        <v>285967</v>
      </c>
      <c r="L33" s="8">
        <v>237384</v>
      </c>
      <c r="M33" s="8">
        <v>711507</v>
      </c>
      <c r="N33" s="8">
        <v>1234858</v>
      </c>
      <c r="O33" s="8"/>
      <c r="P33" s="8"/>
      <c r="Q33" s="8"/>
      <c r="R33" s="8"/>
      <c r="S33" s="8"/>
      <c r="T33" s="8">
        <v>981958</v>
      </c>
      <c r="U33" s="8"/>
      <c r="V33" s="8">
        <v>981958</v>
      </c>
      <c r="W33" s="8">
        <v>2315927</v>
      </c>
      <c r="X33" s="8">
        <v>196172</v>
      </c>
      <c r="Y33" s="8">
        <v>2119755</v>
      </c>
      <c r="Z33" s="2">
        <v>1080.5594070509553</v>
      </c>
      <c r="AA33" s="6">
        <v>196172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251352619</v>
      </c>
      <c r="F35" s="35">
        <f t="shared" si="1"/>
        <v>236405154</v>
      </c>
      <c r="G35" s="35">
        <f t="shared" si="1"/>
        <v>19846063</v>
      </c>
      <c r="H35" s="35">
        <f t="shared" si="1"/>
        <v>26589869</v>
      </c>
      <c r="I35" s="35">
        <f t="shared" si="1"/>
        <v>25058104</v>
      </c>
      <c r="J35" s="35">
        <f t="shared" si="1"/>
        <v>71494036</v>
      </c>
      <c r="K35" s="35">
        <f t="shared" si="1"/>
        <v>24492192</v>
      </c>
      <c r="L35" s="35">
        <f t="shared" si="1"/>
        <v>27596459</v>
      </c>
      <c r="M35" s="35">
        <f t="shared" si="1"/>
        <v>149926727</v>
      </c>
      <c r="N35" s="35">
        <f t="shared" si="1"/>
        <v>202015378</v>
      </c>
      <c r="O35" s="35">
        <f t="shared" si="1"/>
        <v>43573530</v>
      </c>
      <c r="P35" s="35">
        <f t="shared" si="1"/>
        <v>11544425</v>
      </c>
      <c r="Q35" s="35">
        <f t="shared" si="1"/>
        <v>21581887</v>
      </c>
      <c r="R35" s="35">
        <f t="shared" si="1"/>
        <v>76699842</v>
      </c>
      <c r="S35" s="35">
        <f t="shared" si="1"/>
        <v>1661605</v>
      </c>
      <c r="T35" s="35">
        <f t="shared" si="1"/>
        <v>511664148</v>
      </c>
      <c r="U35" s="35">
        <f t="shared" si="1"/>
        <v>-266367049</v>
      </c>
      <c r="V35" s="35">
        <f t="shared" si="1"/>
        <v>246958704</v>
      </c>
      <c r="W35" s="35">
        <f t="shared" si="1"/>
        <v>597167960</v>
      </c>
      <c r="X35" s="35">
        <f t="shared" si="1"/>
        <v>236405154</v>
      </c>
      <c r="Y35" s="35">
        <f t="shared" si="1"/>
        <v>360762806</v>
      </c>
      <c r="Z35" s="36">
        <f>+IF(X35&lt;&gt;0,+(Y35/X35)*100,0)</f>
        <v>152.60361286370264</v>
      </c>
      <c r="AA35" s="33">
        <f>SUM(AA24:AA34)</f>
        <v>236405154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-51213969</v>
      </c>
      <c r="F37" s="48">
        <f t="shared" si="2"/>
        <v>-55792658</v>
      </c>
      <c r="G37" s="48">
        <f t="shared" si="2"/>
        <v>5581889</v>
      </c>
      <c r="H37" s="48">
        <f t="shared" si="2"/>
        <v>-10290621</v>
      </c>
      <c r="I37" s="48">
        <f t="shared" si="2"/>
        <v>-6707487</v>
      </c>
      <c r="J37" s="48">
        <f t="shared" si="2"/>
        <v>-11416219</v>
      </c>
      <c r="K37" s="48">
        <f t="shared" si="2"/>
        <v>-9368584</v>
      </c>
      <c r="L37" s="48">
        <f t="shared" si="2"/>
        <v>-12350948</v>
      </c>
      <c r="M37" s="48">
        <f t="shared" si="2"/>
        <v>47207945</v>
      </c>
      <c r="N37" s="48">
        <f t="shared" si="2"/>
        <v>25488413</v>
      </c>
      <c r="O37" s="48">
        <f t="shared" si="2"/>
        <v>-183273840</v>
      </c>
      <c r="P37" s="48">
        <f t="shared" si="2"/>
        <v>4608307</v>
      </c>
      <c r="Q37" s="48">
        <f t="shared" si="2"/>
        <v>-22712772</v>
      </c>
      <c r="R37" s="48">
        <f t="shared" si="2"/>
        <v>-201378305</v>
      </c>
      <c r="S37" s="48">
        <f t="shared" si="2"/>
        <v>-1536148</v>
      </c>
      <c r="T37" s="48">
        <f t="shared" si="2"/>
        <v>-209795555</v>
      </c>
      <c r="U37" s="48">
        <f t="shared" si="2"/>
        <v>29781445</v>
      </c>
      <c r="V37" s="48">
        <f t="shared" si="2"/>
        <v>-181550258</v>
      </c>
      <c r="W37" s="48">
        <f t="shared" si="2"/>
        <v>-368856369</v>
      </c>
      <c r="X37" s="48">
        <f>IF(F21=F35,0,X21-X35)</f>
        <v>-55792658</v>
      </c>
      <c r="Y37" s="48">
        <f t="shared" si="2"/>
        <v>-313063711</v>
      </c>
      <c r="Z37" s="49">
        <f>+IF(X37&lt;&gt;0,+(Y37/X37)*100,0)</f>
        <v>561.11990756920022</v>
      </c>
      <c r="AA37" s="46">
        <f>+AA21-AA35</f>
        <v>-55792658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>
        <v>16948110</v>
      </c>
      <c r="H38" s="8">
        <v>-31815255</v>
      </c>
      <c r="I38" s="8">
        <v>31020446</v>
      </c>
      <c r="J38" s="8">
        <v>16153301</v>
      </c>
      <c r="K38" s="8">
        <v>21628490</v>
      </c>
      <c r="L38" s="8">
        <v>7296103</v>
      </c>
      <c r="M38" s="8">
        <v>61437332</v>
      </c>
      <c r="N38" s="8">
        <v>90361925</v>
      </c>
      <c r="O38" s="8"/>
      <c r="P38" s="8"/>
      <c r="Q38" s="8"/>
      <c r="R38" s="8"/>
      <c r="S38" s="8"/>
      <c r="T38" s="8"/>
      <c r="U38" s="8"/>
      <c r="V38" s="8"/>
      <c r="W38" s="8">
        <v>106515226</v>
      </c>
      <c r="X38" s="8"/>
      <c r="Y38" s="8">
        <v>106515226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-51213969</v>
      </c>
      <c r="F41" s="58">
        <f t="shared" si="3"/>
        <v>-55792658</v>
      </c>
      <c r="G41" s="58">
        <f t="shared" si="3"/>
        <v>22529999</v>
      </c>
      <c r="H41" s="58">
        <f t="shared" si="3"/>
        <v>-42105876</v>
      </c>
      <c r="I41" s="58">
        <f t="shared" si="3"/>
        <v>24312959</v>
      </c>
      <c r="J41" s="58">
        <f t="shared" si="3"/>
        <v>4737082</v>
      </c>
      <c r="K41" s="58">
        <f t="shared" si="3"/>
        <v>12259906</v>
      </c>
      <c r="L41" s="58">
        <f t="shared" si="3"/>
        <v>-5054845</v>
      </c>
      <c r="M41" s="58">
        <f t="shared" si="3"/>
        <v>108645277</v>
      </c>
      <c r="N41" s="58">
        <f t="shared" si="3"/>
        <v>115850338</v>
      </c>
      <c r="O41" s="58">
        <f t="shared" si="3"/>
        <v>-183273840</v>
      </c>
      <c r="P41" s="58">
        <f t="shared" si="3"/>
        <v>4608307</v>
      </c>
      <c r="Q41" s="58">
        <f t="shared" si="3"/>
        <v>-22712772</v>
      </c>
      <c r="R41" s="58">
        <f t="shared" si="3"/>
        <v>-201378305</v>
      </c>
      <c r="S41" s="58">
        <f t="shared" si="3"/>
        <v>-1536148</v>
      </c>
      <c r="T41" s="58">
        <f t="shared" si="3"/>
        <v>-209795555</v>
      </c>
      <c r="U41" s="58">
        <f t="shared" si="3"/>
        <v>29781445</v>
      </c>
      <c r="V41" s="58">
        <f t="shared" si="3"/>
        <v>-181550258</v>
      </c>
      <c r="W41" s="58">
        <f t="shared" si="3"/>
        <v>-262341143</v>
      </c>
      <c r="X41" s="58">
        <f t="shared" si="3"/>
        <v>-55792658</v>
      </c>
      <c r="Y41" s="58">
        <f t="shared" si="3"/>
        <v>-206548485</v>
      </c>
      <c r="Z41" s="59">
        <f>+IF(X41&lt;&gt;0,+(Y41/X41)*100,0)</f>
        <v>370.20728605545196</v>
      </c>
      <c r="AA41" s="56">
        <f>SUM(AA37:AA40)</f>
        <v>-55792658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-51213969</v>
      </c>
      <c r="F43" s="66">
        <f t="shared" si="4"/>
        <v>-55792658</v>
      </c>
      <c r="G43" s="66">
        <f t="shared" si="4"/>
        <v>22529999</v>
      </c>
      <c r="H43" s="66">
        <f t="shared" si="4"/>
        <v>-42105876</v>
      </c>
      <c r="I43" s="66">
        <f t="shared" si="4"/>
        <v>24312959</v>
      </c>
      <c r="J43" s="66">
        <f t="shared" si="4"/>
        <v>4737082</v>
      </c>
      <c r="K43" s="66">
        <f t="shared" si="4"/>
        <v>12259906</v>
      </c>
      <c r="L43" s="66">
        <f t="shared" si="4"/>
        <v>-5054845</v>
      </c>
      <c r="M43" s="66">
        <f t="shared" si="4"/>
        <v>108645277</v>
      </c>
      <c r="N43" s="66">
        <f t="shared" si="4"/>
        <v>115850338</v>
      </c>
      <c r="O43" s="66">
        <f t="shared" si="4"/>
        <v>-183273840</v>
      </c>
      <c r="P43" s="66">
        <f t="shared" si="4"/>
        <v>4608307</v>
      </c>
      <c r="Q43" s="66">
        <f t="shared" si="4"/>
        <v>-22712772</v>
      </c>
      <c r="R43" s="66">
        <f t="shared" si="4"/>
        <v>-201378305</v>
      </c>
      <c r="S43" s="66">
        <f t="shared" si="4"/>
        <v>-1536148</v>
      </c>
      <c r="T43" s="66">
        <f t="shared" si="4"/>
        <v>-209795555</v>
      </c>
      <c r="U43" s="66">
        <f t="shared" si="4"/>
        <v>29781445</v>
      </c>
      <c r="V43" s="66">
        <f t="shared" si="4"/>
        <v>-181550258</v>
      </c>
      <c r="W43" s="66">
        <f t="shared" si="4"/>
        <v>-262341143</v>
      </c>
      <c r="X43" s="66">
        <f t="shared" si="4"/>
        <v>-55792658</v>
      </c>
      <c r="Y43" s="66">
        <f t="shared" si="4"/>
        <v>-206548485</v>
      </c>
      <c r="Z43" s="67">
        <f>+IF(X43&lt;&gt;0,+(Y43/X43)*100,0)</f>
        <v>370.20728605545196</v>
      </c>
      <c r="AA43" s="64">
        <f>+AA41-AA42</f>
        <v>-55792658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-51213969</v>
      </c>
      <c r="F45" s="58">
        <f t="shared" si="5"/>
        <v>-55792658</v>
      </c>
      <c r="G45" s="58">
        <f t="shared" si="5"/>
        <v>22529999</v>
      </c>
      <c r="H45" s="58">
        <f t="shared" si="5"/>
        <v>-42105876</v>
      </c>
      <c r="I45" s="58">
        <f t="shared" si="5"/>
        <v>24312959</v>
      </c>
      <c r="J45" s="58">
        <f t="shared" si="5"/>
        <v>4737082</v>
      </c>
      <c r="K45" s="58">
        <f t="shared" si="5"/>
        <v>12259906</v>
      </c>
      <c r="L45" s="58">
        <f t="shared" si="5"/>
        <v>-5054845</v>
      </c>
      <c r="M45" s="58">
        <f t="shared" si="5"/>
        <v>108645277</v>
      </c>
      <c r="N45" s="58">
        <f t="shared" si="5"/>
        <v>115850338</v>
      </c>
      <c r="O45" s="58">
        <f t="shared" si="5"/>
        <v>-183273840</v>
      </c>
      <c r="P45" s="58">
        <f t="shared" si="5"/>
        <v>4608307</v>
      </c>
      <c r="Q45" s="58">
        <f t="shared" si="5"/>
        <v>-22712772</v>
      </c>
      <c r="R45" s="58">
        <f t="shared" si="5"/>
        <v>-201378305</v>
      </c>
      <c r="S45" s="58">
        <f t="shared" si="5"/>
        <v>-1536148</v>
      </c>
      <c r="T45" s="58">
        <f t="shared" si="5"/>
        <v>-209795555</v>
      </c>
      <c r="U45" s="58">
        <f t="shared" si="5"/>
        <v>29781445</v>
      </c>
      <c r="V45" s="58">
        <f t="shared" si="5"/>
        <v>-181550258</v>
      </c>
      <c r="W45" s="58">
        <f t="shared" si="5"/>
        <v>-262341143</v>
      </c>
      <c r="X45" s="58">
        <f t="shared" si="5"/>
        <v>-55792658</v>
      </c>
      <c r="Y45" s="58">
        <f t="shared" si="5"/>
        <v>-206548485</v>
      </c>
      <c r="Z45" s="59">
        <f>+IF(X45&lt;&gt;0,+(Y45/X45)*100,0)</f>
        <v>370.20728605545196</v>
      </c>
      <c r="AA45" s="56">
        <f>SUM(AA43:AA44)</f>
        <v>-55792658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-51213969</v>
      </c>
      <c r="F47" s="73">
        <f t="shared" si="6"/>
        <v>-55792658</v>
      </c>
      <c r="G47" s="73">
        <f t="shared" si="6"/>
        <v>22529999</v>
      </c>
      <c r="H47" s="74">
        <f t="shared" si="6"/>
        <v>-42105876</v>
      </c>
      <c r="I47" s="74">
        <f t="shared" si="6"/>
        <v>24312959</v>
      </c>
      <c r="J47" s="74">
        <f t="shared" si="6"/>
        <v>4737082</v>
      </c>
      <c r="K47" s="74">
        <f t="shared" si="6"/>
        <v>12259906</v>
      </c>
      <c r="L47" s="74">
        <f t="shared" si="6"/>
        <v>-5054845</v>
      </c>
      <c r="M47" s="73">
        <f t="shared" si="6"/>
        <v>108645277</v>
      </c>
      <c r="N47" s="73">
        <f t="shared" si="6"/>
        <v>115850338</v>
      </c>
      <c r="O47" s="74">
        <f t="shared" si="6"/>
        <v>-183273840</v>
      </c>
      <c r="P47" s="74">
        <f t="shared" si="6"/>
        <v>4608307</v>
      </c>
      <c r="Q47" s="74">
        <f t="shared" si="6"/>
        <v>-22712772</v>
      </c>
      <c r="R47" s="74">
        <f t="shared" si="6"/>
        <v>-201378305</v>
      </c>
      <c r="S47" s="74">
        <f t="shared" si="6"/>
        <v>-1536148</v>
      </c>
      <c r="T47" s="73">
        <f t="shared" si="6"/>
        <v>-209795555</v>
      </c>
      <c r="U47" s="73">
        <f t="shared" si="6"/>
        <v>29781445</v>
      </c>
      <c r="V47" s="74">
        <f t="shared" si="6"/>
        <v>-181550258</v>
      </c>
      <c r="W47" s="74">
        <f t="shared" si="6"/>
        <v>-262341143</v>
      </c>
      <c r="X47" s="74">
        <f t="shared" si="6"/>
        <v>-55792658</v>
      </c>
      <c r="Y47" s="74">
        <f t="shared" si="6"/>
        <v>-206548485</v>
      </c>
      <c r="Z47" s="75">
        <f>+IF(X47&lt;&gt;0,+(Y47/X47)*100,0)</f>
        <v>370.20728605545196</v>
      </c>
      <c r="AA47" s="76">
        <f>SUM(AA45:AA46)</f>
        <v>-55792658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112145579</v>
      </c>
      <c r="D8" s="6"/>
      <c r="E8" s="7">
        <v>119303596</v>
      </c>
      <c r="F8" s="8">
        <v>119906711</v>
      </c>
      <c r="G8" s="8">
        <v>11545680</v>
      </c>
      <c r="H8" s="8">
        <v>8533349</v>
      </c>
      <c r="I8" s="8">
        <v>14375316</v>
      </c>
      <c r="J8" s="8">
        <v>34454345</v>
      </c>
      <c r="K8" s="8">
        <v>5205572</v>
      </c>
      <c r="L8" s="8">
        <v>10148019</v>
      </c>
      <c r="M8" s="8">
        <v>10166546</v>
      </c>
      <c r="N8" s="8">
        <v>25520137</v>
      </c>
      <c r="O8" s="8">
        <v>9971095</v>
      </c>
      <c r="P8" s="8">
        <v>9614185</v>
      </c>
      <c r="Q8" s="8">
        <v>9745722</v>
      </c>
      <c r="R8" s="8">
        <v>29331002</v>
      </c>
      <c r="S8" s="8">
        <v>9874911</v>
      </c>
      <c r="T8" s="8">
        <v>9818523</v>
      </c>
      <c r="U8" s="8">
        <v>9905133</v>
      </c>
      <c r="V8" s="8">
        <v>29598567</v>
      </c>
      <c r="W8" s="8">
        <v>118904051</v>
      </c>
      <c r="X8" s="8">
        <v>119906711</v>
      </c>
      <c r="Y8" s="8">
        <v>-1002660</v>
      </c>
      <c r="Z8" s="2">
        <v>-0.83620006890189824</v>
      </c>
      <c r="AA8" s="6">
        <v>119906711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127306444</v>
      </c>
      <c r="D18" s="6"/>
      <c r="E18" s="7">
        <v>112603608</v>
      </c>
      <c r="F18" s="8">
        <v>112603608</v>
      </c>
      <c r="G18" s="8"/>
      <c r="H18" s="8">
        <v>46955753</v>
      </c>
      <c r="I18" s="8"/>
      <c r="J18" s="8">
        <v>46955753</v>
      </c>
      <c r="K18" s="8"/>
      <c r="L18" s="8"/>
      <c r="M18" s="8">
        <v>37564548</v>
      </c>
      <c r="N18" s="8">
        <v>37564548</v>
      </c>
      <c r="O18" s="8"/>
      <c r="P18" s="8"/>
      <c r="Q18" s="8">
        <v>28173614</v>
      </c>
      <c r="R18" s="8">
        <v>28173614</v>
      </c>
      <c r="S18" s="8"/>
      <c r="T18" s="8"/>
      <c r="U18" s="8"/>
      <c r="V18" s="8"/>
      <c r="W18" s="8">
        <v>112693915</v>
      </c>
      <c r="X18" s="8">
        <v>112603608</v>
      </c>
      <c r="Y18" s="8">
        <v>90307</v>
      </c>
      <c r="Z18" s="2">
        <v>8.0199028791333227E-2</v>
      </c>
      <c r="AA18" s="6">
        <v>112603608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239452023</v>
      </c>
      <c r="D21" s="33">
        <f t="shared" si="0"/>
        <v>0</v>
      </c>
      <c r="E21" s="34">
        <f t="shared" si="0"/>
        <v>231907204</v>
      </c>
      <c r="F21" s="35">
        <f t="shared" si="0"/>
        <v>232510319</v>
      </c>
      <c r="G21" s="35">
        <f t="shared" si="0"/>
        <v>11545680</v>
      </c>
      <c r="H21" s="35">
        <f t="shared" si="0"/>
        <v>55489102</v>
      </c>
      <c r="I21" s="35">
        <f t="shared" si="0"/>
        <v>14375316</v>
      </c>
      <c r="J21" s="35">
        <f t="shared" si="0"/>
        <v>81410098</v>
      </c>
      <c r="K21" s="35">
        <f t="shared" si="0"/>
        <v>5205572</v>
      </c>
      <c r="L21" s="35">
        <f t="shared" si="0"/>
        <v>10148019</v>
      </c>
      <c r="M21" s="35">
        <f t="shared" si="0"/>
        <v>47731094</v>
      </c>
      <c r="N21" s="35">
        <f t="shared" si="0"/>
        <v>63084685</v>
      </c>
      <c r="O21" s="35">
        <f t="shared" si="0"/>
        <v>9971095</v>
      </c>
      <c r="P21" s="35">
        <f t="shared" si="0"/>
        <v>9614185</v>
      </c>
      <c r="Q21" s="35">
        <f t="shared" si="0"/>
        <v>37919336</v>
      </c>
      <c r="R21" s="35">
        <f t="shared" si="0"/>
        <v>57504616</v>
      </c>
      <c r="S21" s="35">
        <f t="shared" si="0"/>
        <v>9874911</v>
      </c>
      <c r="T21" s="35">
        <f t="shared" si="0"/>
        <v>9818523</v>
      </c>
      <c r="U21" s="35">
        <f t="shared" si="0"/>
        <v>9905133</v>
      </c>
      <c r="V21" s="35">
        <f t="shared" si="0"/>
        <v>29598567</v>
      </c>
      <c r="W21" s="35">
        <f t="shared" si="0"/>
        <v>231597966</v>
      </c>
      <c r="X21" s="35">
        <f t="shared" si="0"/>
        <v>232510319</v>
      </c>
      <c r="Y21" s="35">
        <f t="shared" si="0"/>
        <v>-912353</v>
      </c>
      <c r="Z21" s="36">
        <f>+IF(X21&lt;&gt;0,+(Y21/X21)*100,0)</f>
        <v>-0.39239247699797791</v>
      </c>
      <c r="AA21" s="33">
        <f>SUM(AA5:AA20)</f>
        <v>232510319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29164732</v>
      </c>
      <c r="D27" s="6"/>
      <c r="E27" s="7">
        <v>39103670</v>
      </c>
      <c r="F27" s="8">
        <v>39103670</v>
      </c>
      <c r="G27" s="8"/>
      <c r="H27" s="8"/>
      <c r="I27" s="8">
        <v>22792086</v>
      </c>
      <c r="J27" s="8">
        <v>22792086</v>
      </c>
      <c r="K27" s="8">
        <v>3120898</v>
      </c>
      <c r="L27" s="8">
        <v>3020223</v>
      </c>
      <c r="M27" s="8"/>
      <c r="N27" s="8">
        <v>6141121</v>
      </c>
      <c r="O27" s="8">
        <v>3736332</v>
      </c>
      <c r="P27" s="8"/>
      <c r="Q27" s="8"/>
      <c r="R27" s="8">
        <v>3736332</v>
      </c>
      <c r="S27" s="8"/>
      <c r="T27" s="8">
        <v>2499510</v>
      </c>
      <c r="U27" s="8">
        <v>2978486</v>
      </c>
      <c r="V27" s="8">
        <v>5477996</v>
      </c>
      <c r="W27" s="8">
        <v>38147535</v>
      </c>
      <c r="X27" s="8">
        <v>39103670</v>
      </c>
      <c r="Y27" s="8">
        <v>-956135</v>
      </c>
      <c r="Z27" s="2">
        <v>-2.445128551872497</v>
      </c>
      <c r="AA27" s="6">
        <v>39103670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62921</v>
      </c>
      <c r="D30" s="6"/>
      <c r="E30" s="7">
        <v>50560</v>
      </c>
      <c r="F30" s="8">
        <v>50560</v>
      </c>
      <c r="G30" s="8"/>
      <c r="H30" s="8">
        <v>12979</v>
      </c>
      <c r="I30" s="8">
        <v>7807</v>
      </c>
      <c r="J30" s="8">
        <v>20786</v>
      </c>
      <c r="K30" s="8">
        <v>2691</v>
      </c>
      <c r="L30" s="8">
        <v>9328</v>
      </c>
      <c r="M30" s="8">
        <v>790</v>
      </c>
      <c r="N30" s="8">
        <v>12809</v>
      </c>
      <c r="O30" s="8">
        <v>12637</v>
      </c>
      <c r="P30" s="8">
        <v>1062</v>
      </c>
      <c r="Q30" s="8"/>
      <c r="R30" s="8">
        <v>13699</v>
      </c>
      <c r="S30" s="8"/>
      <c r="T30" s="8"/>
      <c r="U30" s="8">
        <v>3222</v>
      </c>
      <c r="V30" s="8">
        <v>3222</v>
      </c>
      <c r="W30" s="8">
        <v>50516</v>
      </c>
      <c r="X30" s="8">
        <v>50560</v>
      </c>
      <c r="Y30" s="8">
        <v>-44</v>
      </c>
      <c r="Z30" s="2">
        <v>-8.7025316455696194E-2</v>
      </c>
      <c r="AA30" s="6">
        <v>50560</v>
      </c>
    </row>
    <row r="31" spans="1:27" x14ac:dyDescent="0.25">
      <c r="A31" s="25" t="s">
        <v>57</v>
      </c>
      <c r="B31" s="24" t="s">
        <v>32</v>
      </c>
      <c r="C31" s="6">
        <v>43571404</v>
      </c>
      <c r="D31" s="6"/>
      <c r="E31" s="7">
        <v>24170322</v>
      </c>
      <c r="F31" s="8">
        <v>15995322</v>
      </c>
      <c r="G31" s="8">
        <v>1249</v>
      </c>
      <c r="H31" s="8">
        <v>849</v>
      </c>
      <c r="I31" s="8">
        <v>896692</v>
      </c>
      <c r="J31" s="8">
        <v>898790</v>
      </c>
      <c r="K31" s="8">
        <v>1426604</v>
      </c>
      <c r="L31" s="8">
        <v>1778851</v>
      </c>
      <c r="M31" s="8">
        <v>1022068</v>
      </c>
      <c r="N31" s="8">
        <v>4227523</v>
      </c>
      <c r="O31" s="8">
        <v>3369914</v>
      </c>
      <c r="P31" s="8">
        <v>2024333</v>
      </c>
      <c r="Q31" s="8">
        <v>2277778</v>
      </c>
      <c r="R31" s="8">
        <v>7672025</v>
      </c>
      <c r="S31" s="8">
        <v>239075</v>
      </c>
      <c r="T31" s="8">
        <v>968377</v>
      </c>
      <c r="U31" s="8">
        <v>1186324</v>
      </c>
      <c r="V31" s="8">
        <v>2393776</v>
      </c>
      <c r="W31" s="8">
        <v>15192114</v>
      </c>
      <c r="X31" s="8">
        <v>15995322</v>
      </c>
      <c r="Y31" s="8">
        <v>-803208</v>
      </c>
      <c r="Z31" s="2">
        <v>-5.0215181663738937</v>
      </c>
      <c r="AA31" s="6">
        <v>15995322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746172</v>
      </c>
      <c r="D33" s="6"/>
      <c r="E33" s="7">
        <v>395760</v>
      </c>
      <c r="F33" s="8">
        <v>511629</v>
      </c>
      <c r="G33" s="8">
        <v>27076</v>
      </c>
      <c r="H33" s="8">
        <v>29535</v>
      </c>
      <c r="I33" s="8">
        <v>29701</v>
      </c>
      <c r="J33" s="8">
        <v>86312</v>
      </c>
      <c r="K33" s="8"/>
      <c r="L33" s="8">
        <v>39129</v>
      </c>
      <c r="M33" s="8">
        <v>-204850</v>
      </c>
      <c r="N33" s="8">
        <v>-165721</v>
      </c>
      <c r="O33" s="8">
        <v>42228</v>
      </c>
      <c r="P33" s="8">
        <v>36863</v>
      </c>
      <c r="Q33" s="8">
        <v>42210</v>
      </c>
      <c r="R33" s="8">
        <v>121301</v>
      </c>
      <c r="S33" s="8">
        <v>43297</v>
      </c>
      <c r="T33" s="8">
        <v>298784</v>
      </c>
      <c r="U33" s="8">
        <v>99138</v>
      </c>
      <c r="V33" s="8">
        <v>441219</v>
      </c>
      <c r="W33" s="8">
        <v>483111</v>
      </c>
      <c r="X33" s="8">
        <v>511629</v>
      </c>
      <c r="Y33" s="8">
        <v>-28518</v>
      </c>
      <c r="Z33" s="2">
        <v>-5.5739608192655226</v>
      </c>
      <c r="AA33" s="6">
        <v>511629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73545229</v>
      </c>
      <c r="D35" s="33">
        <f>SUM(D24:D34)</f>
        <v>0</v>
      </c>
      <c r="E35" s="34">
        <f t="shared" si="1"/>
        <v>63720312</v>
      </c>
      <c r="F35" s="35">
        <f t="shared" si="1"/>
        <v>55661181</v>
      </c>
      <c r="G35" s="35">
        <f t="shared" si="1"/>
        <v>28325</v>
      </c>
      <c r="H35" s="35">
        <f t="shared" si="1"/>
        <v>43363</v>
      </c>
      <c r="I35" s="35">
        <f t="shared" si="1"/>
        <v>23726286</v>
      </c>
      <c r="J35" s="35">
        <f t="shared" si="1"/>
        <v>23797974</v>
      </c>
      <c r="K35" s="35">
        <f t="shared" si="1"/>
        <v>4550193</v>
      </c>
      <c r="L35" s="35">
        <f t="shared" si="1"/>
        <v>4847531</v>
      </c>
      <c r="M35" s="35">
        <f t="shared" si="1"/>
        <v>818008</v>
      </c>
      <c r="N35" s="35">
        <f t="shared" si="1"/>
        <v>10215732</v>
      </c>
      <c r="O35" s="35">
        <f t="shared" si="1"/>
        <v>7161111</v>
      </c>
      <c r="P35" s="35">
        <f t="shared" si="1"/>
        <v>2062258</v>
      </c>
      <c r="Q35" s="35">
        <f t="shared" si="1"/>
        <v>2319988</v>
      </c>
      <c r="R35" s="35">
        <f t="shared" si="1"/>
        <v>11543357</v>
      </c>
      <c r="S35" s="35">
        <f t="shared" si="1"/>
        <v>282372</v>
      </c>
      <c r="T35" s="35">
        <f t="shared" si="1"/>
        <v>3766671</v>
      </c>
      <c r="U35" s="35">
        <f t="shared" si="1"/>
        <v>4267170</v>
      </c>
      <c r="V35" s="35">
        <f t="shared" si="1"/>
        <v>8316213</v>
      </c>
      <c r="W35" s="35">
        <f t="shared" si="1"/>
        <v>53873276</v>
      </c>
      <c r="X35" s="35">
        <f t="shared" si="1"/>
        <v>55661181</v>
      </c>
      <c r="Y35" s="35">
        <f t="shared" si="1"/>
        <v>-1787905</v>
      </c>
      <c r="Z35" s="36">
        <f>+IF(X35&lt;&gt;0,+(Y35/X35)*100,0)</f>
        <v>-3.2121219274883872</v>
      </c>
      <c r="AA35" s="33">
        <f>SUM(AA24:AA34)</f>
        <v>55661181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165906794</v>
      </c>
      <c r="D37" s="46">
        <f>+D21-D35</f>
        <v>0</v>
      </c>
      <c r="E37" s="47">
        <f t="shared" si="2"/>
        <v>168186892</v>
      </c>
      <c r="F37" s="48">
        <f t="shared" si="2"/>
        <v>176849138</v>
      </c>
      <c r="G37" s="48">
        <f t="shared" si="2"/>
        <v>11517355</v>
      </c>
      <c r="H37" s="48">
        <f t="shared" si="2"/>
        <v>55445739</v>
      </c>
      <c r="I37" s="48">
        <f t="shared" si="2"/>
        <v>-9350970</v>
      </c>
      <c r="J37" s="48">
        <f t="shared" si="2"/>
        <v>57612124</v>
      </c>
      <c r="K37" s="48">
        <f t="shared" si="2"/>
        <v>655379</v>
      </c>
      <c r="L37" s="48">
        <f t="shared" si="2"/>
        <v>5300488</v>
      </c>
      <c r="M37" s="48">
        <f t="shared" si="2"/>
        <v>46913086</v>
      </c>
      <c r="N37" s="48">
        <f t="shared" si="2"/>
        <v>52868953</v>
      </c>
      <c r="O37" s="48">
        <f t="shared" si="2"/>
        <v>2809984</v>
      </c>
      <c r="P37" s="48">
        <f t="shared" si="2"/>
        <v>7551927</v>
      </c>
      <c r="Q37" s="48">
        <f t="shared" si="2"/>
        <v>35599348</v>
      </c>
      <c r="R37" s="48">
        <f t="shared" si="2"/>
        <v>45961259</v>
      </c>
      <c r="S37" s="48">
        <f t="shared" si="2"/>
        <v>9592539</v>
      </c>
      <c r="T37" s="48">
        <f t="shared" si="2"/>
        <v>6051852</v>
      </c>
      <c r="U37" s="48">
        <f t="shared" si="2"/>
        <v>5637963</v>
      </c>
      <c r="V37" s="48">
        <f t="shared" si="2"/>
        <v>21282354</v>
      </c>
      <c r="W37" s="48">
        <f t="shared" si="2"/>
        <v>177724690</v>
      </c>
      <c r="X37" s="48">
        <f>IF(F21=F35,0,X21-X35)</f>
        <v>176849138</v>
      </c>
      <c r="Y37" s="48">
        <f t="shared" si="2"/>
        <v>875552</v>
      </c>
      <c r="Z37" s="49">
        <f>+IF(X37&lt;&gt;0,+(Y37/X37)*100,0)</f>
        <v>0.49508412079452713</v>
      </c>
      <c r="AA37" s="46">
        <f>+AA21-AA35</f>
        <v>176849138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>
        <v>8700000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>
        <v>2113661</v>
      </c>
      <c r="U38" s="8">
        <v>4273018</v>
      </c>
      <c r="V38" s="8">
        <v>6386679</v>
      </c>
      <c r="W38" s="8">
        <v>6386679</v>
      </c>
      <c r="X38" s="8">
        <v>8700000</v>
      </c>
      <c r="Y38" s="8">
        <v>-2313321</v>
      </c>
      <c r="Z38" s="2">
        <v>-26.589896551724141</v>
      </c>
      <c r="AA38" s="6">
        <v>8700000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165906794</v>
      </c>
      <c r="D41" s="56">
        <f>SUM(D37:D40)</f>
        <v>0</v>
      </c>
      <c r="E41" s="57">
        <f t="shared" si="3"/>
        <v>168186892</v>
      </c>
      <c r="F41" s="58">
        <f t="shared" si="3"/>
        <v>185549138</v>
      </c>
      <c r="G41" s="58">
        <f t="shared" si="3"/>
        <v>11517355</v>
      </c>
      <c r="H41" s="58">
        <f t="shared" si="3"/>
        <v>55445739</v>
      </c>
      <c r="I41" s="58">
        <f t="shared" si="3"/>
        <v>-9350970</v>
      </c>
      <c r="J41" s="58">
        <f t="shared" si="3"/>
        <v>57612124</v>
      </c>
      <c r="K41" s="58">
        <f t="shared" si="3"/>
        <v>655379</v>
      </c>
      <c r="L41" s="58">
        <f t="shared" si="3"/>
        <v>5300488</v>
      </c>
      <c r="M41" s="58">
        <f t="shared" si="3"/>
        <v>46913086</v>
      </c>
      <c r="N41" s="58">
        <f t="shared" si="3"/>
        <v>52868953</v>
      </c>
      <c r="O41" s="58">
        <f t="shared" si="3"/>
        <v>2809984</v>
      </c>
      <c r="P41" s="58">
        <f t="shared" si="3"/>
        <v>7551927</v>
      </c>
      <c r="Q41" s="58">
        <f t="shared" si="3"/>
        <v>35599348</v>
      </c>
      <c r="R41" s="58">
        <f t="shared" si="3"/>
        <v>45961259</v>
      </c>
      <c r="S41" s="58">
        <f t="shared" si="3"/>
        <v>9592539</v>
      </c>
      <c r="T41" s="58">
        <f t="shared" si="3"/>
        <v>8165513</v>
      </c>
      <c r="U41" s="58">
        <f t="shared" si="3"/>
        <v>9910981</v>
      </c>
      <c r="V41" s="58">
        <f t="shared" si="3"/>
        <v>27669033</v>
      </c>
      <c r="W41" s="58">
        <f t="shared" si="3"/>
        <v>184111369</v>
      </c>
      <c r="X41" s="58">
        <f t="shared" si="3"/>
        <v>185549138</v>
      </c>
      <c r="Y41" s="58">
        <f t="shared" si="3"/>
        <v>-1437769</v>
      </c>
      <c r="Z41" s="59">
        <f>+IF(X41&lt;&gt;0,+(Y41/X41)*100,0)</f>
        <v>-0.77487236831032869</v>
      </c>
      <c r="AA41" s="56">
        <f>SUM(AA37:AA40)</f>
        <v>185549138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165906794</v>
      </c>
      <c r="D43" s="64">
        <f>+D41-D42</f>
        <v>0</v>
      </c>
      <c r="E43" s="65">
        <f t="shared" si="4"/>
        <v>168186892</v>
      </c>
      <c r="F43" s="66">
        <f t="shared" si="4"/>
        <v>185549138</v>
      </c>
      <c r="G43" s="66">
        <f t="shared" si="4"/>
        <v>11517355</v>
      </c>
      <c r="H43" s="66">
        <f t="shared" si="4"/>
        <v>55445739</v>
      </c>
      <c r="I43" s="66">
        <f t="shared" si="4"/>
        <v>-9350970</v>
      </c>
      <c r="J43" s="66">
        <f t="shared" si="4"/>
        <v>57612124</v>
      </c>
      <c r="K43" s="66">
        <f t="shared" si="4"/>
        <v>655379</v>
      </c>
      <c r="L43" s="66">
        <f t="shared" si="4"/>
        <v>5300488</v>
      </c>
      <c r="M43" s="66">
        <f t="shared" si="4"/>
        <v>46913086</v>
      </c>
      <c r="N43" s="66">
        <f t="shared" si="4"/>
        <v>52868953</v>
      </c>
      <c r="O43" s="66">
        <f t="shared" si="4"/>
        <v>2809984</v>
      </c>
      <c r="P43" s="66">
        <f t="shared" si="4"/>
        <v>7551927</v>
      </c>
      <c r="Q43" s="66">
        <f t="shared" si="4"/>
        <v>35599348</v>
      </c>
      <c r="R43" s="66">
        <f t="shared" si="4"/>
        <v>45961259</v>
      </c>
      <c r="S43" s="66">
        <f t="shared" si="4"/>
        <v>9592539</v>
      </c>
      <c r="T43" s="66">
        <f t="shared" si="4"/>
        <v>8165513</v>
      </c>
      <c r="U43" s="66">
        <f t="shared" si="4"/>
        <v>9910981</v>
      </c>
      <c r="V43" s="66">
        <f t="shared" si="4"/>
        <v>27669033</v>
      </c>
      <c r="W43" s="66">
        <f t="shared" si="4"/>
        <v>184111369</v>
      </c>
      <c r="X43" s="66">
        <f t="shared" si="4"/>
        <v>185549138</v>
      </c>
      <c r="Y43" s="66">
        <f t="shared" si="4"/>
        <v>-1437769</v>
      </c>
      <c r="Z43" s="67">
        <f>+IF(X43&lt;&gt;0,+(Y43/X43)*100,0)</f>
        <v>-0.77487236831032869</v>
      </c>
      <c r="AA43" s="64">
        <f>+AA41-AA42</f>
        <v>185549138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165906794</v>
      </c>
      <c r="D45" s="56">
        <f>SUM(D43:D44)</f>
        <v>0</v>
      </c>
      <c r="E45" s="57">
        <f t="shared" si="5"/>
        <v>168186892</v>
      </c>
      <c r="F45" s="58">
        <f t="shared" si="5"/>
        <v>185549138</v>
      </c>
      <c r="G45" s="58">
        <f t="shared" si="5"/>
        <v>11517355</v>
      </c>
      <c r="H45" s="58">
        <f t="shared" si="5"/>
        <v>55445739</v>
      </c>
      <c r="I45" s="58">
        <f t="shared" si="5"/>
        <v>-9350970</v>
      </c>
      <c r="J45" s="58">
        <f t="shared" si="5"/>
        <v>57612124</v>
      </c>
      <c r="K45" s="58">
        <f t="shared" si="5"/>
        <v>655379</v>
      </c>
      <c r="L45" s="58">
        <f t="shared" si="5"/>
        <v>5300488</v>
      </c>
      <c r="M45" s="58">
        <f t="shared" si="5"/>
        <v>46913086</v>
      </c>
      <c r="N45" s="58">
        <f t="shared" si="5"/>
        <v>52868953</v>
      </c>
      <c r="O45" s="58">
        <f t="shared" si="5"/>
        <v>2809984</v>
      </c>
      <c r="P45" s="58">
        <f t="shared" si="5"/>
        <v>7551927</v>
      </c>
      <c r="Q45" s="58">
        <f t="shared" si="5"/>
        <v>35599348</v>
      </c>
      <c r="R45" s="58">
        <f t="shared" si="5"/>
        <v>45961259</v>
      </c>
      <c r="S45" s="58">
        <f t="shared" si="5"/>
        <v>9592539</v>
      </c>
      <c r="T45" s="58">
        <f t="shared" si="5"/>
        <v>8165513</v>
      </c>
      <c r="U45" s="58">
        <f t="shared" si="5"/>
        <v>9910981</v>
      </c>
      <c r="V45" s="58">
        <f t="shared" si="5"/>
        <v>27669033</v>
      </c>
      <c r="W45" s="58">
        <f t="shared" si="5"/>
        <v>184111369</v>
      </c>
      <c r="X45" s="58">
        <f t="shared" si="5"/>
        <v>185549138</v>
      </c>
      <c r="Y45" s="58">
        <f t="shared" si="5"/>
        <v>-1437769</v>
      </c>
      <c r="Z45" s="59">
        <f>+IF(X45&lt;&gt;0,+(Y45/X45)*100,0)</f>
        <v>-0.77487236831032869</v>
      </c>
      <c r="AA45" s="56">
        <f>SUM(AA43:AA44)</f>
        <v>185549138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165906794</v>
      </c>
      <c r="D47" s="71">
        <f>SUM(D45:D46)</f>
        <v>0</v>
      </c>
      <c r="E47" s="72">
        <f t="shared" si="6"/>
        <v>168186892</v>
      </c>
      <c r="F47" s="73">
        <f t="shared" si="6"/>
        <v>185549138</v>
      </c>
      <c r="G47" s="73">
        <f t="shared" si="6"/>
        <v>11517355</v>
      </c>
      <c r="H47" s="74">
        <f t="shared" si="6"/>
        <v>55445739</v>
      </c>
      <c r="I47" s="74">
        <f t="shared" si="6"/>
        <v>-9350970</v>
      </c>
      <c r="J47" s="74">
        <f t="shared" si="6"/>
        <v>57612124</v>
      </c>
      <c r="K47" s="74">
        <f t="shared" si="6"/>
        <v>655379</v>
      </c>
      <c r="L47" s="74">
        <f t="shared" si="6"/>
        <v>5300488</v>
      </c>
      <c r="M47" s="73">
        <f t="shared" si="6"/>
        <v>46913086</v>
      </c>
      <c r="N47" s="73">
        <f t="shared" si="6"/>
        <v>52868953</v>
      </c>
      <c r="O47" s="74">
        <f t="shared" si="6"/>
        <v>2809984</v>
      </c>
      <c r="P47" s="74">
        <f t="shared" si="6"/>
        <v>7551927</v>
      </c>
      <c r="Q47" s="74">
        <f t="shared" si="6"/>
        <v>35599348</v>
      </c>
      <c r="R47" s="74">
        <f t="shared" si="6"/>
        <v>45961259</v>
      </c>
      <c r="S47" s="74">
        <f t="shared" si="6"/>
        <v>9592539</v>
      </c>
      <c r="T47" s="73">
        <f t="shared" si="6"/>
        <v>8165513</v>
      </c>
      <c r="U47" s="73">
        <f t="shared" si="6"/>
        <v>9910981</v>
      </c>
      <c r="V47" s="74">
        <f t="shared" si="6"/>
        <v>27669033</v>
      </c>
      <c r="W47" s="74">
        <f t="shared" si="6"/>
        <v>184111369</v>
      </c>
      <c r="X47" s="74">
        <f t="shared" si="6"/>
        <v>185549138</v>
      </c>
      <c r="Y47" s="74">
        <f t="shared" si="6"/>
        <v>-1437769</v>
      </c>
      <c r="Z47" s="75">
        <f>+IF(X47&lt;&gt;0,+(Y47/X47)*100,0)</f>
        <v>-0.77487236831032869</v>
      </c>
      <c r="AA47" s="76">
        <f>SUM(AA45:AA46)</f>
        <v>185549138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104010024</v>
      </c>
      <c r="D8" s="6"/>
      <c r="E8" s="7">
        <v>107609700</v>
      </c>
      <c r="F8" s="8">
        <v>107609700</v>
      </c>
      <c r="G8" s="8">
        <v>9206310</v>
      </c>
      <c r="H8" s="8">
        <v>9119820</v>
      </c>
      <c r="I8" s="8">
        <v>8750561</v>
      </c>
      <c r="J8" s="8">
        <v>27076691</v>
      </c>
      <c r="K8" s="8">
        <v>9027316</v>
      </c>
      <c r="L8" s="8">
        <v>8600631</v>
      </c>
      <c r="M8" s="8">
        <v>8816343</v>
      </c>
      <c r="N8" s="8">
        <v>26444290</v>
      </c>
      <c r="O8" s="8">
        <v>7316727</v>
      </c>
      <c r="P8" s="8">
        <v>12520728</v>
      </c>
      <c r="Q8" s="8">
        <v>8792021</v>
      </c>
      <c r="R8" s="8">
        <v>28629476</v>
      </c>
      <c r="S8" s="8">
        <v>8014577</v>
      </c>
      <c r="T8" s="8">
        <v>7533222</v>
      </c>
      <c r="U8" s="8">
        <v>9579243</v>
      </c>
      <c r="V8" s="8">
        <v>25127042</v>
      </c>
      <c r="W8" s="8">
        <v>107277499</v>
      </c>
      <c r="X8" s="8">
        <v>107609700</v>
      </c>
      <c r="Y8" s="8">
        <v>-332201</v>
      </c>
      <c r="Z8" s="2">
        <v>-0.30870915911855529</v>
      </c>
      <c r="AA8" s="6">
        <v>107609700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203518810</v>
      </c>
      <c r="D18" s="6"/>
      <c r="E18" s="7">
        <v>178933200</v>
      </c>
      <c r="F18" s="8">
        <v>178933200</v>
      </c>
      <c r="G18" s="8">
        <v>74555120</v>
      </c>
      <c r="H18" s="8"/>
      <c r="I18" s="8"/>
      <c r="J18" s="8">
        <v>74555120</v>
      </c>
      <c r="K18" s="8"/>
      <c r="L18" s="8"/>
      <c r="M18" s="8">
        <v>51864730</v>
      </c>
      <c r="N18" s="8">
        <v>51864730</v>
      </c>
      <c r="O18" s="8"/>
      <c r="P18" s="8"/>
      <c r="Q18" s="8">
        <v>52513470</v>
      </c>
      <c r="R18" s="8">
        <v>52513470</v>
      </c>
      <c r="S18" s="8"/>
      <c r="T18" s="8"/>
      <c r="U18" s="8"/>
      <c r="V18" s="8"/>
      <c r="W18" s="8">
        <v>178933320</v>
      </c>
      <c r="X18" s="8">
        <v>178933200</v>
      </c>
      <c r="Y18" s="8">
        <v>120</v>
      </c>
      <c r="Z18" s="2"/>
      <c r="AA18" s="6">
        <v>178933200</v>
      </c>
    </row>
    <row r="19" spans="1:27" x14ac:dyDescent="0.25">
      <c r="A19" s="23" t="s">
        <v>46</v>
      </c>
      <c r="B19" s="29" t="s">
        <v>32</v>
      </c>
      <c r="C19" s="6">
        <v>1577235</v>
      </c>
      <c r="D19" s="6"/>
      <c r="E19" s="7">
        <v>2171700</v>
      </c>
      <c r="F19" s="26">
        <v>2171899</v>
      </c>
      <c r="G19" s="26"/>
      <c r="H19" s="26">
        <v>251579</v>
      </c>
      <c r="I19" s="26">
        <v>125779</v>
      </c>
      <c r="J19" s="26">
        <v>377358</v>
      </c>
      <c r="K19" s="26">
        <v>125779</v>
      </c>
      <c r="L19" s="26">
        <v>125779</v>
      </c>
      <c r="M19" s="26"/>
      <c r="N19" s="26">
        <v>251558</v>
      </c>
      <c r="O19" s="26"/>
      <c r="P19" s="26">
        <v>9840</v>
      </c>
      <c r="Q19" s="26"/>
      <c r="R19" s="26">
        <v>9840</v>
      </c>
      <c r="S19" s="26"/>
      <c r="T19" s="26"/>
      <c r="U19" s="26">
        <v>9271</v>
      </c>
      <c r="V19" s="26">
        <v>9271</v>
      </c>
      <c r="W19" s="26">
        <v>648027</v>
      </c>
      <c r="X19" s="26">
        <v>2171899</v>
      </c>
      <c r="Y19" s="26">
        <v>-1523872</v>
      </c>
      <c r="Z19" s="27">
        <v>-70.163115319819198</v>
      </c>
      <c r="AA19" s="28">
        <v>2171899</v>
      </c>
    </row>
    <row r="20" spans="1:27" x14ac:dyDescent="0.25">
      <c r="A20" s="23" t="s">
        <v>47</v>
      </c>
      <c r="B20" s="29" t="s">
        <v>32</v>
      </c>
      <c r="C20" s="6"/>
      <c r="D20" s="6"/>
      <c r="E20" s="7">
        <v>3858800</v>
      </c>
      <c r="F20" s="8">
        <v>3094900</v>
      </c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>
        <v>3094900</v>
      </c>
      <c r="Y20" s="8">
        <v>-3094900</v>
      </c>
      <c r="Z20" s="2">
        <v>-100</v>
      </c>
      <c r="AA20" s="6">
        <v>3094900</v>
      </c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309106069</v>
      </c>
      <c r="D21" s="33">
        <f t="shared" si="0"/>
        <v>0</v>
      </c>
      <c r="E21" s="34">
        <f t="shared" si="0"/>
        <v>292573400</v>
      </c>
      <c r="F21" s="35">
        <f t="shared" si="0"/>
        <v>291809699</v>
      </c>
      <c r="G21" s="35">
        <f t="shared" si="0"/>
        <v>83761430</v>
      </c>
      <c r="H21" s="35">
        <f t="shared" si="0"/>
        <v>9371399</v>
      </c>
      <c r="I21" s="35">
        <f t="shared" si="0"/>
        <v>8876340</v>
      </c>
      <c r="J21" s="35">
        <f t="shared" si="0"/>
        <v>102009169</v>
      </c>
      <c r="K21" s="35">
        <f t="shared" si="0"/>
        <v>9153095</v>
      </c>
      <c r="L21" s="35">
        <f t="shared" si="0"/>
        <v>8726410</v>
      </c>
      <c r="M21" s="35">
        <f t="shared" si="0"/>
        <v>60681073</v>
      </c>
      <c r="N21" s="35">
        <f t="shared" si="0"/>
        <v>78560578</v>
      </c>
      <c r="O21" s="35">
        <f t="shared" si="0"/>
        <v>7316727</v>
      </c>
      <c r="P21" s="35">
        <f t="shared" si="0"/>
        <v>12530568</v>
      </c>
      <c r="Q21" s="35">
        <f t="shared" si="0"/>
        <v>61305491</v>
      </c>
      <c r="R21" s="35">
        <f t="shared" si="0"/>
        <v>81152786</v>
      </c>
      <c r="S21" s="35">
        <f t="shared" si="0"/>
        <v>8014577</v>
      </c>
      <c r="T21" s="35">
        <f t="shared" si="0"/>
        <v>7533222</v>
      </c>
      <c r="U21" s="35">
        <f t="shared" si="0"/>
        <v>9588514</v>
      </c>
      <c r="V21" s="35">
        <f t="shared" si="0"/>
        <v>25136313</v>
      </c>
      <c r="W21" s="35">
        <f t="shared" si="0"/>
        <v>286858846</v>
      </c>
      <c r="X21" s="35">
        <f t="shared" si="0"/>
        <v>291809699</v>
      </c>
      <c r="Y21" s="35">
        <f t="shared" si="0"/>
        <v>-4950853</v>
      </c>
      <c r="Z21" s="36">
        <f>+IF(X21&lt;&gt;0,+(Y21/X21)*100,0)</f>
        <v>-1.6966033058414554</v>
      </c>
      <c r="AA21" s="33">
        <f>SUM(AA5:AA20)</f>
        <v>291809699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65619806</v>
      </c>
      <c r="D24" s="6"/>
      <c r="E24" s="7">
        <v>72652300</v>
      </c>
      <c r="F24" s="8">
        <v>74963912</v>
      </c>
      <c r="G24" s="8">
        <v>5166423</v>
      </c>
      <c r="H24" s="8">
        <v>4962346</v>
      </c>
      <c r="I24" s="8">
        <v>5797585</v>
      </c>
      <c r="J24" s="8">
        <v>15926354</v>
      </c>
      <c r="K24" s="8">
        <v>5959186</v>
      </c>
      <c r="L24" s="8">
        <v>5553078</v>
      </c>
      <c r="M24" s="8">
        <v>5884480</v>
      </c>
      <c r="N24" s="8">
        <v>17396744</v>
      </c>
      <c r="O24" s="8">
        <v>6303895</v>
      </c>
      <c r="P24" s="8">
        <v>6389877</v>
      </c>
      <c r="Q24" s="8">
        <v>5492441</v>
      </c>
      <c r="R24" s="8">
        <v>18186213</v>
      </c>
      <c r="S24" s="8">
        <v>5797690</v>
      </c>
      <c r="T24" s="8">
        <v>5592628</v>
      </c>
      <c r="U24" s="8">
        <v>6339943</v>
      </c>
      <c r="V24" s="8">
        <v>17730261</v>
      </c>
      <c r="W24" s="8">
        <v>69239572</v>
      </c>
      <c r="X24" s="8">
        <v>74963912</v>
      </c>
      <c r="Y24" s="8">
        <v>-5724340</v>
      </c>
      <c r="Z24" s="2">
        <v>-7.6361276343208981</v>
      </c>
      <c r="AA24" s="6">
        <v>74963912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297654</v>
      </c>
      <c r="D26" s="6"/>
      <c r="E26" s="7">
        <v>5490400</v>
      </c>
      <c r="F26" s="8">
        <v>5692299</v>
      </c>
      <c r="G26" s="8">
        <v>457537</v>
      </c>
      <c r="H26" s="8">
        <v>457537</v>
      </c>
      <c r="I26" s="8">
        <v>457537</v>
      </c>
      <c r="J26" s="8">
        <v>1372611</v>
      </c>
      <c r="K26" s="8">
        <v>1297358</v>
      </c>
      <c r="L26" s="8">
        <v>457336</v>
      </c>
      <c r="M26" s="8">
        <v>457144</v>
      </c>
      <c r="N26" s="8">
        <v>2211838</v>
      </c>
      <c r="O26" s="8"/>
      <c r="P26" s="8"/>
      <c r="Q26" s="8">
        <v>1372612</v>
      </c>
      <c r="R26" s="8">
        <v>1372612</v>
      </c>
      <c r="S26" s="8">
        <v>457537</v>
      </c>
      <c r="T26" s="8">
        <v>457537</v>
      </c>
      <c r="U26" s="8">
        <v>861517</v>
      </c>
      <c r="V26" s="8">
        <v>1776591</v>
      </c>
      <c r="W26" s="8">
        <v>6733652</v>
      </c>
      <c r="X26" s="8">
        <v>5692299</v>
      </c>
      <c r="Y26" s="8">
        <v>1041353</v>
      </c>
      <c r="Z26" s="2">
        <v>18.294067124724123</v>
      </c>
      <c r="AA26" s="6">
        <v>5692299</v>
      </c>
    </row>
    <row r="27" spans="1:27" x14ac:dyDescent="0.25">
      <c r="A27" s="25" t="s">
        <v>53</v>
      </c>
      <c r="B27" s="24" t="s">
        <v>32</v>
      </c>
      <c r="C27" s="6">
        <v>80827658</v>
      </c>
      <c r="D27" s="6"/>
      <c r="E27" s="7">
        <v>81523500</v>
      </c>
      <c r="F27" s="8">
        <v>85735395</v>
      </c>
      <c r="G27" s="8">
        <v>6885822</v>
      </c>
      <c r="H27" s="8">
        <v>6885960</v>
      </c>
      <c r="I27" s="8">
        <v>6663905</v>
      </c>
      <c r="J27" s="8">
        <v>20435687</v>
      </c>
      <c r="K27" s="8">
        <v>6886144</v>
      </c>
      <c r="L27" s="8">
        <v>6660435</v>
      </c>
      <c r="M27" s="8">
        <v>6885379</v>
      </c>
      <c r="N27" s="8">
        <v>20431958</v>
      </c>
      <c r="O27" s="8">
        <v>6885365</v>
      </c>
      <c r="P27" s="8">
        <v>6219025</v>
      </c>
      <c r="Q27" s="8">
        <v>6885425</v>
      </c>
      <c r="R27" s="8">
        <v>19989815</v>
      </c>
      <c r="S27" s="8">
        <v>6663192</v>
      </c>
      <c r="T27" s="8">
        <v>6885333</v>
      </c>
      <c r="U27" s="8">
        <v>6663373</v>
      </c>
      <c r="V27" s="8">
        <v>20211898</v>
      </c>
      <c r="W27" s="8">
        <v>81069358</v>
      </c>
      <c r="X27" s="8">
        <v>85735395</v>
      </c>
      <c r="Y27" s="8">
        <v>-4666037</v>
      </c>
      <c r="Z27" s="2">
        <v>-5.4423695137813271</v>
      </c>
      <c r="AA27" s="6">
        <v>85735395</v>
      </c>
    </row>
    <row r="28" spans="1:27" x14ac:dyDescent="0.25">
      <c r="A28" s="25" t="s">
        <v>54</v>
      </c>
      <c r="B28" s="24" t="s">
        <v>32</v>
      </c>
      <c r="C28" s="6">
        <v>4269435</v>
      </c>
      <c r="D28" s="6"/>
      <c r="E28" s="7">
        <v>3081500</v>
      </c>
      <c r="F28" s="8">
        <v>2992000</v>
      </c>
      <c r="G28" s="8">
        <v>351665</v>
      </c>
      <c r="H28" s="8">
        <v>362210</v>
      </c>
      <c r="I28" s="8">
        <v>361183</v>
      </c>
      <c r="J28" s="8">
        <v>1075058</v>
      </c>
      <c r="K28" s="8">
        <v>360577</v>
      </c>
      <c r="L28" s="8">
        <v>348945</v>
      </c>
      <c r="M28" s="8">
        <v>355311</v>
      </c>
      <c r="N28" s="8">
        <v>1064833</v>
      </c>
      <c r="O28" s="8">
        <v>358634</v>
      </c>
      <c r="P28" s="8">
        <v>302305</v>
      </c>
      <c r="Q28" s="8">
        <v>334695</v>
      </c>
      <c r="R28" s="8">
        <v>995634</v>
      </c>
      <c r="S28" s="8">
        <v>323899</v>
      </c>
      <c r="T28" s="8">
        <v>334695</v>
      </c>
      <c r="U28" s="8">
        <v>364392</v>
      </c>
      <c r="V28" s="8">
        <v>1022986</v>
      </c>
      <c r="W28" s="8">
        <v>4158511</v>
      </c>
      <c r="X28" s="8">
        <v>2992000</v>
      </c>
      <c r="Y28" s="8">
        <v>1166511</v>
      </c>
      <c r="Z28" s="2">
        <v>38.987667112299469</v>
      </c>
      <c r="AA28" s="6">
        <v>2992000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11231808</v>
      </c>
      <c r="D30" s="6"/>
      <c r="E30" s="7">
        <v>13928700</v>
      </c>
      <c r="F30" s="8">
        <v>6801602</v>
      </c>
      <c r="G30" s="8">
        <v>17081</v>
      </c>
      <c r="H30" s="8">
        <v>96870</v>
      </c>
      <c r="I30" s="8">
        <v>90653</v>
      </c>
      <c r="J30" s="8">
        <v>204604</v>
      </c>
      <c r="K30" s="8">
        <v>134880</v>
      </c>
      <c r="L30" s="8">
        <v>90168</v>
      </c>
      <c r="M30" s="8">
        <v>127845</v>
      </c>
      <c r="N30" s="8">
        <v>352893</v>
      </c>
      <c r="O30" s="8">
        <v>168443</v>
      </c>
      <c r="P30" s="8">
        <v>64318</v>
      </c>
      <c r="Q30" s="8">
        <v>889180</v>
      </c>
      <c r="R30" s="8">
        <v>1121941</v>
      </c>
      <c r="S30" s="8">
        <v>300104</v>
      </c>
      <c r="T30" s="8">
        <v>166565</v>
      </c>
      <c r="U30" s="8">
        <v>649043</v>
      </c>
      <c r="V30" s="8">
        <v>1115712</v>
      </c>
      <c r="W30" s="8">
        <v>2795150</v>
      </c>
      <c r="X30" s="8">
        <v>6801602</v>
      </c>
      <c r="Y30" s="8">
        <v>-4006452</v>
      </c>
      <c r="Z30" s="2">
        <v>-58.904534549360577</v>
      </c>
      <c r="AA30" s="6">
        <v>6801602</v>
      </c>
    </row>
    <row r="31" spans="1:27" x14ac:dyDescent="0.25">
      <c r="A31" s="25" t="s">
        <v>57</v>
      </c>
      <c r="B31" s="24" t="s">
        <v>32</v>
      </c>
      <c r="C31" s="6">
        <v>45032109</v>
      </c>
      <c r="D31" s="6"/>
      <c r="E31" s="7">
        <v>57243700</v>
      </c>
      <c r="F31" s="8">
        <v>56421498</v>
      </c>
      <c r="G31" s="8">
        <v>1753847</v>
      </c>
      <c r="H31" s="8">
        <v>6487755</v>
      </c>
      <c r="I31" s="8">
        <v>3104586</v>
      </c>
      <c r="J31" s="8">
        <v>11346188</v>
      </c>
      <c r="K31" s="8">
        <v>3174365</v>
      </c>
      <c r="L31" s="8">
        <v>7298846</v>
      </c>
      <c r="M31" s="8">
        <v>5689807</v>
      </c>
      <c r="N31" s="8">
        <v>16163018</v>
      </c>
      <c r="O31" s="8">
        <v>5013218</v>
      </c>
      <c r="P31" s="8">
        <v>1663606</v>
      </c>
      <c r="Q31" s="8">
        <v>6243887</v>
      </c>
      <c r="R31" s="8">
        <v>12920711</v>
      </c>
      <c r="S31" s="8">
        <v>1481733</v>
      </c>
      <c r="T31" s="8">
        <v>3908360</v>
      </c>
      <c r="U31" s="8">
        <v>30231161</v>
      </c>
      <c r="V31" s="8">
        <v>35621254</v>
      </c>
      <c r="W31" s="8">
        <v>76051171</v>
      </c>
      <c r="X31" s="8">
        <v>56421498</v>
      </c>
      <c r="Y31" s="8">
        <v>19629673</v>
      </c>
      <c r="Z31" s="2">
        <v>34.791123411859786</v>
      </c>
      <c r="AA31" s="6">
        <v>56421498</v>
      </c>
    </row>
    <row r="32" spans="1:27" x14ac:dyDescent="0.25">
      <c r="A32" s="25" t="s">
        <v>45</v>
      </c>
      <c r="B32" s="24" t="s">
        <v>32</v>
      </c>
      <c r="C32" s="6">
        <v>600000</v>
      </c>
      <c r="D32" s="6"/>
      <c r="E32" s="7">
        <v>587100</v>
      </c>
      <c r="F32" s="8">
        <v>487100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487100</v>
      </c>
      <c r="Y32" s="8">
        <v>-487100</v>
      </c>
      <c r="Z32" s="2">
        <v>-100</v>
      </c>
      <c r="AA32" s="6">
        <v>487100</v>
      </c>
    </row>
    <row r="33" spans="1:27" x14ac:dyDescent="0.25">
      <c r="A33" s="25" t="s">
        <v>58</v>
      </c>
      <c r="B33" s="24" t="s">
        <v>32</v>
      </c>
      <c r="C33" s="6">
        <v>15845065</v>
      </c>
      <c r="D33" s="6"/>
      <c r="E33" s="7">
        <v>15303600</v>
      </c>
      <c r="F33" s="8">
        <v>19080400</v>
      </c>
      <c r="G33" s="8">
        <v>1685160</v>
      </c>
      <c r="H33" s="8">
        <v>934250</v>
      </c>
      <c r="I33" s="8">
        <v>1185742</v>
      </c>
      <c r="J33" s="8">
        <v>3805152</v>
      </c>
      <c r="K33" s="8">
        <v>1071092</v>
      </c>
      <c r="L33" s="8">
        <v>1232140</v>
      </c>
      <c r="M33" s="8">
        <v>4635681</v>
      </c>
      <c r="N33" s="8">
        <v>6938913</v>
      </c>
      <c r="O33" s="8">
        <v>215968</v>
      </c>
      <c r="P33" s="8">
        <v>2211061</v>
      </c>
      <c r="Q33" s="8">
        <v>962052</v>
      </c>
      <c r="R33" s="8">
        <v>3389081</v>
      </c>
      <c r="S33" s="8">
        <v>1110217</v>
      </c>
      <c r="T33" s="8">
        <v>1138266</v>
      </c>
      <c r="U33" s="8">
        <v>1159642</v>
      </c>
      <c r="V33" s="8">
        <v>3408125</v>
      </c>
      <c r="W33" s="8">
        <v>17541271</v>
      </c>
      <c r="X33" s="8">
        <v>19080400</v>
      </c>
      <c r="Y33" s="8">
        <v>-1539129</v>
      </c>
      <c r="Z33" s="2">
        <v>-8.0665447265256507</v>
      </c>
      <c r="AA33" s="6">
        <v>19080400</v>
      </c>
    </row>
    <row r="34" spans="1:27" x14ac:dyDescent="0.25">
      <c r="A34" s="23" t="s">
        <v>59</v>
      </c>
      <c r="B34" s="29" t="s">
        <v>32</v>
      </c>
      <c r="C34" s="6">
        <v>892098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224615633</v>
      </c>
      <c r="D35" s="33">
        <f>SUM(D24:D34)</f>
        <v>0</v>
      </c>
      <c r="E35" s="34">
        <f t="shared" si="1"/>
        <v>249810800</v>
      </c>
      <c r="F35" s="35">
        <f t="shared" si="1"/>
        <v>252174206</v>
      </c>
      <c r="G35" s="35">
        <f t="shared" si="1"/>
        <v>16317535</v>
      </c>
      <c r="H35" s="35">
        <f t="shared" si="1"/>
        <v>20186928</v>
      </c>
      <c r="I35" s="35">
        <f t="shared" si="1"/>
        <v>17661191</v>
      </c>
      <c r="J35" s="35">
        <f t="shared" si="1"/>
        <v>54165654</v>
      </c>
      <c r="K35" s="35">
        <f t="shared" si="1"/>
        <v>18883602</v>
      </c>
      <c r="L35" s="35">
        <f t="shared" si="1"/>
        <v>21640948</v>
      </c>
      <c r="M35" s="35">
        <f t="shared" si="1"/>
        <v>24035647</v>
      </c>
      <c r="N35" s="35">
        <f t="shared" si="1"/>
        <v>64560197</v>
      </c>
      <c r="O35" s="35">
        <f t="shared" si="1"/>
        <v>18945523</v>
      </c>
      <c r="P35" s="35">
        <f t="shared" si="1"/>
        <v>16850192</v>
      </c>
      <c r="Q35" s="35">
        <f t="shared" si="1"/>
        <v>22180292</v>
      </c>
      <c r="R35" s="35">
        <f t="shared" si="1"/>
        <v>57976007</v>
      </c>
      <c r="S35" s="35">
        <f t="shared" si="1"/>
        <v>16134372</v>
      </c>
      <c r="T35" s="35">
        <f t="shared" si="1"/>
        <v>18483384</v>
      </c>
      <c r="U35" s="35">
        <f t="shared" si="1"/>
        <v>46269071</v>
      </c>
      <c r="V35" s="35">
        <f t="shared" si="1"/>
        <v>80886827</v>
      </c>
      <c r="W35" s="35">
        <f t="shared" si="1"/>
        <v>257588685</v>
      </c>
      <c r="X35" s="35">
        <f t="shared" si="1"/>
        <v>252174206</v>
      </c>
      <c r="Y35" s="35">
        <f t="shared" si="1"/>
        <v>5414479</v>
      </c>
      <c r="Z35" s="36">
        <f>+IF(X35&lt;&gt;0,+(Y35/X35)*100,0)</f>
        <v>2.1471184883992458</v>
      </c>
      <c r="AA35" s="33">
        <f>SUM(AA24:AA34)</f>
        <v>252174206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84490436</v>
      </c>
      <c r="D37" s="46">
        <f>+D21-D35</f>
        <v>0</v>
      </c>
      <c r="E37" s="47">
        <f t="shared" si="2"/>
        <v>42762600</v>
      </c>
      <c r="F37" s="48">
        <f t="shared" si="2"/>
        <v>39635493</v>
      </c>
      <c r="G37" s="48">
        <f t="shared" si="2"/>
        <v>67443895</v>
      </c>
      <c r="H37" s="48">
        <f t="shared" si="2"/>
        <v>-10815529</v>
      </c>
      <c r="I37" s="48">
        <f t="shared" si="2"/>
        <v>-8784851</v>
      </c>
      <c r="J37" s="48">
        <f t="shared" si="2"/>
        <v>47843515</v>
      </c>
      <c r="K37" s="48">
        <f t="shared" si="2"/>
        <v>-9730507</v>
      </c>
      <c r="L37" s="48">
        <f t="shared" si="2"/>
        <v>-12914538</v>
      </c>
      <c r="M37" s="48">
        <f t="shared" si="2"/>
        <v>36645426</v>
      </c>
      <c r="N37" s="48">
        <f t="shared" si="2"/>
        <v>14000381</v>
      </c>
      <c r="O37" s="48">
        <f t="shared" si="2"/>
        <v>-11628796</v>
      </c>
      <c r="P37" s="48">
        <f t="shared" si="2"/>
        <v>-4319624</v>
      </c>
      <c r="Q37" s="48">
        <f t="shared" si="2"/>
        <v>39125199</v>
      </c>
      <c r="R37" s="48">
        <f t="shared" si="2"/>
        <v>23176779</v>
      </c>
      <c r="S37" s="48">
        <f t="shared" si="2"/>
        <v>-8119795</v>
      </c>
      <c r="T37" s="48">
        <f t="shared" si="2"/>
        <v>-10950162</v>
      </c>
      <c r="U37" s="48">
        <f t="shared" si="2"/>
        <v>-36680557</v>
      </c>
      <c r="V37" s="48">
        <f t="shared" si="2"/>
        <v>-55750514</v>
      </c>
      <c r="W37" s="48">
        <f t="shared" si="2"/>
        <v>29270161</v>
      </c>
      <c r="X37" s="48">
        <f>IF(F21=F35,0,X21-X35)</f>
        <v>39635493</v>
      </c>
      <c r="Y37" s="48">
        <f t="shared" si="2"/>
        <v>-10365332</v>
      </c>
      <c r="Z37" s="49">
        <f>+IF(X37&lt;&gt;0,+(Y37/X37)*100,0)</f>
        <v>-26.151641408875626</v>
      </c>
      <c r="AA37" s="46">
        <f>+AA21-AA35</f>
        <v>39635493</v>
      </c>
    </row>
    <row r="38" spans="1:27" ht="23.15" customHeight="1" x14ac:dyDescent="0.25">
      <c r="A38" s="50" t="s">
        <v>62</v>
      </c>
      <c r="B38" s="29" t="s">
        <v>32</v>
      </c>
      <c r="C38" s="6">
        <v>9973950</v>
      </c>
      <c r="D38" s="6"/>
      <c r="E38" s="7">
        <v>27000000</v>
      </c>
      <c r="F38" s="8">
        <v>27000000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>
        <v>4408621</v>
      </c>
      <c r="R38" s="8">
        <v>4408621</v>
      </c>
      <c r="S38" s="8">
        <v>8095384</v>
      </c>
      <c r="T38" s="8"/>
      <c r="U38" s="8"/>
      <c r="V38" s="8">
        <v>8095384</v>
      </c>
      <c r="W38" s="8">
        <v>12504005</v>
      </c>
      <c r="X38" s="8">
        <v>27000000</v>
      </c>
      <c r="Y38" s="8">
        <v>-14495995</v>
      </c>
      <c r="Z38" s="2">
        <v>-53.688870370370367</v>
      </c>
      <c r="AA38" s="6">
        <v>27000000</v>
      </c>
    </row>
    <row r="39" spans="1:27" ht="57" customHeight="1" x14ac:dyDescent="0.25">
      <c r="A39" s="50" t="s">
        <v>63</v>
      </c>
      <c r="B39" s="29" t="s">
        <v>32</v>
      </c>
      <c r="C39" s="28">
        <v>256635</v>
      </c>
      <c r="D39" s="28"/>
      <c r="E39" s="7"/>
      <c r="F39" s="26"/>
      <c r="G39" s="26">
        <v>125799</v>
      </c>
      <c r="H39" s="26">
        <v>-125799</v>
      </c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>
        <v>880456</v>
      </c>
      <c r="V39" s="26">
        <v>880456</v>
      </c>
      <c r="W39" s="26">
        <v>880456</v>
      </c>
      <c r="X39" s="26"/>
      <c r="Y39" s="26">
        <v>880456</v>
      </c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94721021</v>
      </c>
      <c r="D41" s="56">
        <f>SUM(D37:D40)</f>
        <v>0</v>
      </c>
      <c r="E41" s="57">
        <f t="shared" si="3"/>
        <v>69762600</v>
      </c>
      <c r="F41" s="58">
        <f t="shared" si="3"/>
        <v>66635493</v>
      </c>
      <c r="G41" s="58">
        <f t="shared" si="3"/>
        <v>67569694</v>
      </c>
      <c r="H41" s="58">
        <f t="shared" si="3"/>
        <v>-10941328</v>
      </c>
      <c r="I41" s="58">
        <f t="shared" si="3"/>
        <v>-8784851</v>
      </c>
      <c r="J41" s="58">
        <f t="shared" si="3"/>
        <v>47843515</v>
      </c>
      <c r="K41" s="58">
        <f t="shared" si="3"/>
        <v>-9730507</v>
      </c>
      <c r="L41" s="58">
        <f t="shared" si="3"/>
        <v>-12914538</v>
      </c>
      <c r="M41" s="58">
        <f t="shared" si="3"/>
        <v>36645426</v>
      </c>
      <c r="N41" s="58">
        <f t="shared" si="3"/>
        <v>14000381</v>
      </c>
      <c r="O41" s="58">
        <f t="shared" si="3"/>
        <v>-11628796</v>
      </c>
      <c r="P41" s="58">
        <f t="shared" si="3"/>
        <v>-4319624</v>
      </c>
      <c r="Q41" s="58">
        <f t="shared" si="3"/>
        <v>43533820</v>
      </c>
      <c r="R41" s="58">
        <f t="shared" si="3"/>
        <v>27585400</v>
      </c>
      <c r="S41" s="58">
        <f t="shared" si="3"/>
        <v>-24411</v>
      </c>
      <c r="T41" s="58">
        <f t="shared" si="3"/>
        <v>-10950162</v>
      </c>
      <c r="U41" s="58">
        <f t="shared" si="3"/>
        <v>-35800101</v>
      </c>
      <c r="V41" s="58">
        <f t="shared" si="3"/>
        <v>-46774674</v>
      </c>
      <c r="W41" s="58">
        <f t="shared" si="3"/>
        <v>42654622</v>
      </c>
      <c r="X41" s="58">
        <f t="shared" si="3"/>
        <v>66635493</v>
      </c>
      <c r="Y41" s="58">
        <f t="shared" si="3"/>
        <v>-23980871</v>
      </c>
      <c r="Z41" s="59">
        <f>+IF(X41&lt;&gt;0,+(Y41/X41)*100,0)</f>
        <v>-35.988134731741233</v>
      </c>
      <c r="AA41" s="56">
        <f>SUM(AA37:AA40)</f>
        <v>66635493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94721021</v>
      </c>
      <c r="D43" s="64">
        <f>+D41-D42</f>
        <v>0</v>
      </c>
      <c r="E43" s="65">
        <f t="shared" si="4"/>
        <v>69762600</v>
      </c>
      <c r="F43" s="66">
        <f t="shared" si="4"/>
        <v>66635493</v>
      </c>
      <c r="G43" s="66">
        <f t="shared" si="4"/>
        <v>67569694</v>
      </c>
      <c r="H43" s="66">
        <f t="shared" si="4"/>
        <v>-10941328</v>
      </c>
      <c r="I43" s="66">
        <f t="shared" si="4"/>
        <v>-8784851</v>
      </c>
      <c r="J43" s="66">
        <f t="shared" si="4"/>
        <v>47843515</v>
      </c>
      <c r="K43" s="66">
        <f t="shared" si="4"/>
        <v>-9730507</v>
      </c>
      <c r="L43" s="66">
        <f t="shared" si="4"/>
        <v>-12914538</v>
      </c>
      <c r="M43" s="66">
        <f t="shared" si="4"/>
        <v>36645426</v>
      </c>
      <c r="N43" s="66">
        <f t="shared" si="4"/>
        <v>14000381</v>
      </c>
      <c r="O43" s="66">
        <f t="shared" si="4"/>
        <v>-11628796</v>
      </c>
      <c r="P43" s="66">
        <f t="shared" si="4"/>
        <v>-4319624</v>
      </c>
      <c r="Q43" s="66">
        <f t="shared" si="4"/>
        <v>43533820</v>
      </c>
      <c r="R43" s="66">
        <f t="shared" si="4"/>
        <v>27585400</v>
      </c>
      <c r="S43" s="66">
        <f t="shared" si="4"/>
        <v>-24411</v>
      </c>
      <c r="T43" s="66">
        <f t="shared" si="4"/>
        <v>-10950162</v>
      </c>
      <c r="U43" s="66">
        <f t="shared" si="4"/>
        <v>-35800101</v>
      </c>
      <c r="V43" s="66">
        <f t="shared" si="4"/>
        <v>-46774674</v>
      </c>
      <c r="W43" s="66">
        <f t="shared" si="4"/>
        <v>42654622</v>
      </c>
      <c r="X43" s="66">
        <f t="shared" si="4"/>
        <v>66635493</v>
      </c>
      <c r="Y43" s="66">
        <f t="shared" si="4"/>
        <v>-23980871</v>
      </c>
      <c r="Z43" s="67">
        <f>+IF(X43&lt;&gt;0,+(Y43/X43)*100,0)</f>
        <v>-35.988134731741233</v>
      </c>
      <c r="AA43" s="64">
        <f>+AA41-AA42</f>
        <v>66635493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94721021</v>
      </c>
      <c r="D45" s="56">
        <f>SUM(D43:D44)</f>
        <v>0</v>
      </c>
      <c r="E45" s="57">
        <f t="shared" si="5"/>
        <v>69762600</v>
      </c>
      <c r="F45" s="58">
        <f t="shared" si="5"/>
        <v>66635493</v>
      </c>
      <c r="G45" s="58">
        <f t="shared" si="5"/>
        <v>67569694</v>
      </c>
      <c r="H45" s="58">
        <f t="shared" si="5"/>
        <v>-10941328</v>
      </c>
      <c r="I45" s="58">
        <f t="shared" si="5"/>
        <v>-8784851</v>
      </c>
      <c r="J45" s="58">
        <f t="shared" si="5"/>
        <v>47843515</v>
      </c>
      <c r="K45" s="58">
        <f t="shared" si="5"/>
        <v>-9730507</v>
      </c>
      <c r="L45" s="58">
        <f t="shared" si="5"/>
        <v>-12914538</v>
      </c>
      <c r="M45" s="58">
        <f t="shared" si="5"/>
        <v>36645426</v>
      </c>
      <c r="N45" s="58">
        <f t="shared" si="5"/>
        <v>14000381</v>
      </c>
      <c r="O45" s="58">
        <f t="shared" si="5"/>
        <v>-11628796</v>
      </c>
      <c r="P45" s="58">
        <f t="shared" si="5"/>
        <v>-4319624</v>
      </c>
      <c r="Q45" s="58">
        <f t="shared" si="5"/>
        <v>43533820</v>
      </c>
      <c r="R45" s="58">
        <f t="shared" si="5"/>
        <v>27585400</v>
      </c>
      <c r="S45" s="58">
        <f t="shared" si="5"/>
        <v>-24411</v>
      </c>
      <c r="T45" s="58">
        <f t="shared" si="5"/>
        <v>-10950162</v>
      </c>
      <c r="U45" s="58">
        <f t="shared" si="5"/>
        <v>-35800101</v>
      </c>
      <c r="V45" s="58">
        <f t="shared" si="5"/>
        <v>-46774674</v>
      </c>
      <c r="W45" s="58">
        <f t="shared" si="5"/>
        <v>42654622</v>
      </c>
      <c r="X45" s="58">
        <f t="shared" si="5"/>
        <v>66635493</v>
      </c>
      <c r="Y45" s="58">
        <f t="shared" si="5"/>
        <v>-23980871</v>
      </c>
      <c r="Z45" s="59">
        <f>+IF(X45&lt;&gt;0,+(Y45/X45)*100,0)</f>
        <v>-35.988134731741233</v>
      </c>
      <c r="AA45" s="56">
        <f>SUM(AA43:AA44)</f>
        <v>66635493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94721021</v>
      </c>
      <c r="D47" s="71">
        <f>SUM(D45:D46)</f>
        <v>0</v>
      </c>
      <c r="E47" s="72">
        <f t="shared" si="6"/>
        <v>69762600</v>
      </c>
      <c r="F47" s="73">
        <f t="shared" si="6"/>
        <v>66635493</v>
      </c>
      <c r="G47" s="73">
        <f t="shared" si="6"/>
        <v>67569694</v>
      </c>
      <c r="H47" s="74">
        <f t="shared" si="6"/>
        <v>-10941328</v>
      </c>
      <c r="I47" s="74">
        <f t="shared" si="6"/>
        <v>-8784851</v>
      </c>
      <c r="J47" s="74">
        <f t="shared" si="6"/>
        <v>47843515</v>
      </c>
      <c r="K47" s="74">
        <f t="shared" si="6"/>
        <v>-9730507</v>
      </c>
      <c r="L47" s="74">
        <f t="shared" si="6"/>
        <v>-12914538</v>
      </c>
      <c r="M47" s="73">
        <f t="shared" si="6"/>
        <v>36645426</v>
      </c>
      <c r="N47" s="73">
        <f t="shared" si="6"/>
        <v>14000381</v>
      </c>
      <c r="O47" s="74">
        <f t="shared" si="6"/>
        <v>-11628796</v>
      </c>
      <c r="P47" s="74">
        <f t="shared" si="6"/>
        <v>-4319624</v>
      </c>
      <c r="Q47" s="74">
        <f t="shared" si="6"/>
        <v>43533820</v>
      </c>
      <c r="R47" s="74">
        <f t="shared" si="6"/>
        <v>27585400</v>
      </c>
      <c r="S47" s="74">
        <f t="shared" si="6"/>
        <v>-24411</v>
      </c>
      <c r="T47" s="73">
        <f t="shared" si="6"/>
        <v>-10950162</v>
      </c>
      <c r="U47" s="73">
        <f t="shared" si="6"/>
        <v>-35800101</v>
      </c>
      <c r="V47" s="74">
        <f t="shared" si="6"/>
        <v>-46774674</v>
      </c>
      <c r="W47" s="74">
        <f t="shared" si="6"/>
        <v>42654622</v>
      </c>
      <c r="X47" s="74">
        <f t="shared" si="6"/>
        <v>66635493</v>
      </c>
      <c r="Y47" s="74">
        <f t="shared" si="6"/>
        <v>-23980871</v>
      </c>
      <c r="Z47" s="75">
        <f>+IF(X47&lt;&gt;0,+(Y47/X47)*100,0)</f>
        <v>-35.988134731741233</v>
      </c>
      <c r="AA47" s="76">
        <f>SUM(AA45:AA46)</f>
        <v>66635493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>
        <v>-432</v>
      </c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125450578</v>
      </c>
      <c r="D8" s="6"/>
      <c r="E8" s="7">
        <v>131984800</v>
      </c>
      <c r="F8" s="8">
        <v>131984800</v>
      </c>
      <c r="G8" s="8">
        <v>10860132</v>
      </c>
      <c r="H8" s="8">
        <v>16169897</v>
      </c>
      <c r="I8" s="8">
        <v>11041723</v>
      </c>
      <c r="J8" s="8">
        <v>38071752</v>
      </c>
      <c r="K8" s="8">
        <v>11264082</v>
      </c>
      <c r="L8" s="8">
        <v>15432687</v>
      </c>
      <c r="M8" s="8">
        <v>6679733</v>
      </c>
      <c r="N8" s="8">
        <v>33376502</v>
      </c>
      <c r="O8" s="8">
        <v>11166363</v>
      </c>
      <c r="P8" s="8">
        <v>11030474</v>
      </c>
      <c r="Q8" s="8">
        <v>11445931</v>
      </c>
      <c r="R8" s="8">
        <v>33642768</v>
      </c>
      <c r="S8" s="8">
        <v>11527023</v>
      </c>
      <c r="T8" s="8">
        <v>12700081</v>
      </c>
      <c r="U8" s="8">
        <v>26390976</v>
      </c>
      <c r="V8" s="8">
        <v>50618080</v>
      </c>
      <c r="W8" s="8">
        <v>155709102</v>
      </c>
      <c r="X8" s="8">
        <v>131984800</v>
      </c>
      <c r="Y8" s="8">
        <v>23724302</v>
      </c>
      <c r="Z8" s="2">
        <v>17.975025912074724</v>
      </c>
      <c r="AA8" s="6">
        <v>131984800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>
        <v>1100</v>
      </c>
      <c r="F19" s="26">
        <v>1100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1100</v>
      </c>
      <c r="Y19" s="26">
        <v>-1100</v>
      </c>
      <c r="Z19" s="27">
        <v>-100</v>
      </c>
      <c r="AA19" s="28">
        <v>1100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125450146</v>
      </c>
      <c r="D21" s="33">
        <f t="shared" si="0"/>
        <v>0</v>
      </c>
      <c r="E21" s="34">
        <f t="shared" si="0"/>
        <v>131985900</v>
      </c>
      <c r="F21" s="35">
        <f t="shared" si="0"/>
        <v>131985900</v>
      </c>
      <c r="G21" s="35">
        <f t="shared" si="0"/>
        <v>10860132</v>
      </c>
      <c r="H21" s="35">
        <f t="shared" si="0"/>
        <v>16169897</v>
      </c>
      <c r="I21" s="35">
        <f t="shared" si="0"/>
        <v>11041723</v>
      </c>
      <c r="J21" s="35">
        <f t="shared" si="0"/>
        <v>38071752</v>
      </c>
      <c r="K21" s="35">
        <f t="shared" si="0"/>
        <v>11264082</v>
      </c>
      <c r="L21" s="35">
        <f t="shared" si="0"/>
        <v>15432687</v>
      </c>
      <c r="M21" s="35">
        <f t="shared" si="0"/>
        <v>6679733</v>
      </c>
      <c r="N21" s="35">
        <f t="shared" si="0"/>
        <v>33376502</v>
      </c>
      <c r="O21" s="35">
        <f t="shared" si="0"/>
        <v>11166363</v>
      </c>
      <c r="P21" s="35">
        <f t="shared" si="0"/>
        <v>11030474</v>
      </c>
      <c r="Q21" s="35">
        <f t="shared" si="0"/>
        <v>11445931</v>
      </c>
      <c r="R21" s="35">
        <f t="shared" si="0"/>
        <v>33642768</v>
      </c>
      <c r="S21" s="35">
        <f t="shared" si="0"/>
        <v>11527023</v>
      </c>
      <c r="T21" s="35">
        <f t="shared" si="0"/>
        <v>12700081</v>
      </c>
      <c r="U21" s="35">
        <f t="shared" si="0"/>
        <v>26390976</v>
      </c>
      <c r="V21" s="35">
        <f t="shared" si="0"/>
        <v>50618080</v>
      </c>
      <c r="W21" s="35">
        <f t="shared" si="0"/>
        <v>155709102</v>
      </c>
      <c r="X21" s="35">
        <f t="shared" si="0"/>
        <v>131985900</v>
      </c>
      <c r="Y21" s="35">
        <f t="shared" si="0"/>
        <v>23723202</v>
      </c>
      <c r="Z21" s="36">
        <f>+IF(X21&lt;&gt;0,+(Y21/X21)*100,0)</f>
        <v>17.974042681831921</v>
      </c>
      <c r="AA21" s="33">
        <f>SUM(AA5:AA20)</f>
        <v>131985900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33116429</v>
      </c>
      <c r="D27" s="6"/>
      <c r="E27" s="7">
        <v>8921004</v>
      </c>
      <c r="F27" s="8">
        <v>8921004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8921004</v>
      </c>
      <c r="Y27" s="8">
        <v>-8921004</v>
      </c>
      <c r="Z27" s="2">
        <v>-100</v>
      </c>
      <c r="AA27" s="6">
        <v>8921004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>
        <v>43400</v>
      </c>
      <c r="F30" s="8">
        <v>43400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43400</v>
      </c>
      <c r="Y30" s="8">
        <v>-43400</v>
      </c>
      <c r="Z30" s="2">
        <v>-100</v>
      </c>
      <c r="AA30" s="6">
        <v>43400</v>
      </c>
    </row>
    <row r="31" spans="1:27" x14ac:dyDescent="0.25">
      <c r="A31" s="25" t="s">
        <v>57</v>
      </c>
      <c r="B31" s="24" t="s">
        <v>32</v>
      </c>
      <c r="C31" s="6">
        <v>45261807</v>
      </c>
      <c r="D31" s="6"/>
      <c r="E31" s="7">
        <v>48679200</v>
      </c>
      <c r="F31" s="8">
        <v>21679200</v>
      </c>
      <c r="G31" s="8">
        <v>36322</v>
      </c>
      <c r="H31" s="8">
        <v>1492923</v>
      </c>
      <c r="I31" s="8">
        <v>2271580</v>
      </c>
      <c r="J31" s="8">
        <v>3800825</v>
      </c>
      <c r="K31" s="8">
        <v>2926693</v>
      </c>
      <c r="L31" s="8">
        <v>3224542</v>
      </c>
      <c r="M31" s="8">
        <v>908471</v>
      </c>
      <c r="N31" s="8">
        <v>7059706</v>
      </c>
      <c r="O31" s="8">
        <v>958390</v>
      </c>
      <c r="P31" s="8">
        <v>1416779</v>
      </c>
      <c r="Q31" s="8">
        <v>3873076</v>
      </c>
      <c r="R31" s="8">
        <v>6248245</v>
      </c>
      <c r="S31" s="8">
        <v>1060403</v>
      </c>
      <c r="T31" s="8">
        <v>330496</v>
      </c>
      <c r="U31" s="8">
        <v>1675352</v>
      </c>
      <c r="V31" s="8">
        <v>3066251</v>
      </c>
      <c r="W31" s="8">
        <v>20175027</v>
      </c>
      <c r="X31" s="8">
        <v>21679200</v>
      </c>
      <c r="Y31" s="8">
        <v>-1504173</v>
      </c>
      <c r="Z31" s="2">
        <v>-6.9383233698660467</v>
      </c>
      <c r="AA31" s="6">
        <v>21679200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325950</v>
      </c>
      <c r="D33" s="6"/>
      <c r="E33" s="7">
        <v>1092000</v>
      </c>
      <c r="F33" s="8">
        <v>542000</v>
      </c>
      <c r="G33" s="8"/>
      <c r="H33" s="8"/>
      <c r="I33" s="8"/>
      <c r="J33" s="8"/>
      <c r="K33" s="8">
        <v>320583</v>
      </c>
      <c r="L33" s="8"/>
      <c r="M33" s="8"/>
      <c r="N33" s="8">
        <v>320583</v>
      </c>
      <c r="O33" s="8">
        <v>131995</v>
      </c>
      <c r="P33" s="8"/>
      <c r="Q33" s="8"/>
      <c r="R33" s="8">
        <v>131995</v>
      </c>
      <c r="S33" s="8"/>
      <c r="T33" s="8"/>
      <c r="U33" s="8">
        <v>577798</v>
      </c>
      <c r="V33" s="8">
        <v>577798</v>
      </c>
      <c r="W33" s="8">
        <v>1030376</v>
      </c>
      <c r="X33" s="8">
        <v>542000</v>
      </c>
      <c r="Y33" s="8">
        <v>488376</v>
      </c>
      <c r="Z33" s="2">
        <v>90.106273062730622</v>
      </c>
      <c r="AA33" s="6">
        <v>542000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78704186</v>
      </c>
      <c r="D35" s="33">
        <f>SUM(D24:D34)</f>
        <v>0</v>
      </c>
      <c r="E35" s="34">
        <f t="shared" si="1"/>
        <v>58735604</v>
      </c>
      <c r="F35" s="35">
        <f t="shared" si="1"/>
        <v>31185604</v>
      </c>
      <c r="G35" s="35">
        <f t="shared" si="1"/>
        <v>36322</v>
      </c>
      <c r="H35" s="35">
        <f t="shared" si="1"/>
        <v>1492923</v>
      </c>
      <c r="I35" s="35">
        <f t="shared" si="1"/>
        <v>2271580</v>
      </c>
      <c r="J35" s="35">
        <f t="shared" si="1"/>
        <v>3800825</v>
      </c>
      <c r="K35" s="35">
        <f t="shared" si="1"/>
        <v>3247276</v>
      </c>
      <c r="L35" s="35">
        <f t="shared" si="1"/>
        <v>3224542</v>
      </c>
      <c r="M35" s="35">
        <f t="shared" si="1"/>
        <v>908471</v>
      </c>
      <c r="N35" s="35">
        <f t="shared" si="1"/>
        <v>7380289</v>
      </c>
      <c r="O35" s="35">
        <f t="shared" si="1"/>
        <v>1090385</v>
      </c>
      <c r="P35" s="35">
        <f t="shared" si="1"/>
        <v>1416779</v>
      </c>
      <c r="Q35" s="35">
        <f t="shared" si="1"/>
        <v>3873076</v>
      </c>
      <c r="R35" s="35">
        <f t="shared" si="1"/>
        <v>6380240</v>
      </c>
      <c r="S35" s="35">
        <f t="shared" si="1"/>
        <v>1060403</v>
      </c>
      <c r="T35" s="35">
        <f t="shared" si="1"/>
        <v>330496</v>
      </c>
      <c r="U35" s="35">
        <f t="shared" si="1"/>
        <v>2253150</v>
      </c>
      <c r="V35" s="35">
        <f t="shared" si="1"/>
        <v>3644049</v>
      </c>
      <c r="W35" s="35">
        <f t="shared" si="1"/>
        <v>21205403</v>
      </c>
      <c r="X35" s="35">
        <f t="shared" si="1"/>
        <v>31185604</v>
      </c>
      <c r="Y35" s="35">
        <f t="shared" si="1"/>
        <v>-9980201</v>
      </c>
      <c r="Z35" s="36">
        <f>+IF(X35&lt;&gt;0,+(Y35/X35)*100,0)</f>
        <v>-32.002590041225432</v>
      </c>
      <c r="AA35" s="33">
        <f>SUM(AA24:AA34)</f>
        <v>31185604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46745960</v>
      </c>
      <c r="D37" s="46">
        <f>+D21-D35</f>
        <v>0</v>
      </c>
      <c r="E37" s="47">
        <f t="shared" si="2"/>
        <v>73250296</v>
      </c>
      <c r="F37" s="48">
        <f t="shared" si="2"/>
        <v>100800296</v>
      </c>
      <c r="G37" s="48">
        <f t="shared" si="2"/>
        <v>10823810</v>
      </c>
      <c r="H37" s="48">
        <f t="shared" si="2"/>
        <v>14676974</v>
      </c>
      <c r="I37" s="48">
        <f t="shared" si="2"/>
        <v>8770143</v>
      </c>
      <c r="J37" s="48">
        <f t="shared" si="2"/>
        <v>34270927</v>
      </c>
      <c r="K37" s="48">
        <f t="shared" si="2"/>
        <v>8016806</v>
      </c>
      <c r="L37" s="48">
        <f t="shared" si="2"/>
        <v>12208145</v>
      </c>
      <c r="M37" s="48">
        <f t="shared" si="2"/>
        <v>5771262</v>
      </c>
      <c r="N37" s="48">
        <f t="shared" si="2"/>
        <v>25996213</v>
      </c>
      <c r="O37" s="48">
        <f t="shared" si="2"/>
        <v>10075978</v>
      </c>
      <c r="P37" s="48">
        <f t="shared" si="2"/>
        <v>9613695</v>
      </c>
      <c r="Q37" s="48">
        <f t="shared" si="2"/>
        <v>7572855</v>
      </c>
      <c r="R37" s="48">
        <f t="shared" si="2"/>
        <v>27262528</v>
      </c>
      <c r="S37" s="48">
        <f t="shared" si="2"/>
        <v>10466620</v>
      </c>
      <c r="T37" s="48">
        <f t="shared" si="2"/>
        <v>12369585</v>
      </c>
      <c r="U37" s="48">
        <f t="shared" si="2"/>
        <v>24137826</v>
      </c>
      <c r="V37" s="48">
        <f t="shared" si="2"/>
        <v>46974031</v>
      </c>
      <c r="W37" s="48">
        <f t="shared" si="2"/>
        <v>134503699</v>
      </c>
      <c r="X37" s="48">
        <f>IF(F21=F35,0,X21-X35)</f>
        <v>100800296</v>
      </c>
      <c r="Y37" s="48">
        <f t="shared" si="2"/>
        <v>33703403</v>
      </c>
      <c r="Z37" s="49">
        <f>+IF(X37&lt;&gt;0,+(Y37/X37)*100,0)</f>
        <v>33.435817490059748</v>
      </c>
      <c r="AA37" s="46">
        <f>+AA21-AA35</f>
        <v>100800296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46745960</v>
      </c>
      <c r="D41" s="56">
        <f>SUM(D37:D40)</f>
        <v>0</v>
      </c>
      <c r="E41" s="57">
        <f t="shared" si="3"/>
        <v>73250296</v>
      </c>
      <c r="F41" s="58">
        <f t="shared" si="3"/>
        <v>100800296</v>
      </c>
      <c r="G41" s="58">
        <f t="shared" si="3"/>
        <v>10823810</v>
      </c>
      <c r="H41" s="58">
        <f t="shared" si="3"/>
        <v>14676974</v>
      </c>
      <c r="I41" s="58">
        <f t="shared" si="3"/>
        <v>8770143</v>
      </c>
      <c r="J41" s="58">
        <f t="shared" si="3"/>
        <v>34270927</v>
      </c>
      <c r="K41" s="58">
        <f t="shared" si="3"/>
        <v>8016806</v>
      </c>
      <c r="L41" s="58">
        <f t="shared" si="3"/>
        <v>12208145</v>
      </c>
      <c r="M41" s="58">
        <f t="shared" si="3"/>
        <v>5771262</v>
      </c>
      <c r="N41" s="58">
        <f t="shared" si="3"/>
        <v>25996213</v>
      </c>
      <c r="O41" s="58">
        <f t="shared" si="3"/>
        <v>10075978</v>
      </c>
      <c r="P41" s="58">
        <f t="shared" si="3"/>
        <v>9613695</v>
      </c>
      <c r="Q41" s="58">
        <f t="shared" si="3"/>
        <v>7572855</v>
      </c>
      <c r="R41" s="58">
        <f t="shared" si="3"/>
        <v>27262528</v>
      </c>
      <c r="S41" s="58">
        <f t="shared" si="3"/>
        <v>10466620</v>
      </c>
      <c r="T41" s="58">
        <f t="shared" si="3"/>
        <v>12369585</v>
      </c>
      <c r="U41" s="58">
        <f t="shared" si="3"/>
        <v>24137826</v>
      </c>
      <c r="V41" s="58">
        <f t="shared" si="3"/>
        <v>46974031</v>
      </c>
      <c r="W41" s="58">
        <f t="shared" si="3"/>
        <v>134503699</v>
      </c>
      <c r="X41" s="58">
        <f t="shared" si="3"/>
        <v>100800296</v>
      </c>
      <c r="Y41" s="58">
        <f t="shared" si="3"/>
        <v>33703403</v>
      </c>
      <c r="Z41" s="59">
        <f>+IF(X41&lt;&gt;0,+(Y41/X41)*100,0)</f>
        <v>33.435817490059748</v>
      </c>
      <c r="AA41" s="56">
        <f>SUM(AA37:AA40)</f>
        <v>100800296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46745960</v>
      </c>
      <c r="D43" s="64">
        <f>+D41-D42</f>
        <v>0</v>
      </c>
      <c r="E43" s="65">
        <f t="shared" si="4"/>
        <v>73250296</v>
      </c>
      <c r="F43" s="66">
        <f t="shared" si="4"/>
        <v>100800296</v>
      </c>
      <c r="G43" s="66">
        <f t="shared" si="4"/>
        <v>10823810</v>
      </c>
      <c r="H43" s="66">
        <f t="shared" si="4"/>
        <v>14676974</v>
      </c>
      <c r="I43" s="66">
        <f t="shared" si="4"/>
        <v>8770143</v>
      </c>
      <c r="J43" s="66">
        <f t="shared" si="4"/>
        <v>34270927</v>
      </c>
      <c r="K43" s="66">
        <f t="shared" si="4"/>
        <v>8016806</v>
      </c>
      <c r="L43" s="66">
        <f t="shared" si="4"/>
        <v>12208145</v>
      </c>
      <c r="M43" s="66">
        <f t="shared" si="4"/>
        <v>5771262</v>
      </c>
      <c r="N43" s="66">
        <f t="shared" si="4"/>
        <v>25996213</v>
      </c>
      <c r="O43" s="66">
        <f t="shared" si="4"/>
        <v>10075978</v>
      </c>
      <c r="P43" s="66">
        <f t="shared" si="4"/>
        <v>9613695</v>
      </c>
      <c r="Q43" s="66">
        <f t="shared" si="4"/>
        <v>7572855</v>
      </c>
      <c r="R43" s="66">
        <f t="shared" si="4"/>
        <v>27262528</v>
      </c>
      <c r="S43" s="66">
        <f t="shared" si="4"/>
        <v>10466620</v>
      </c>
      <c r="T43" s="66">
        <f t="shared" si="4"/>
        <v>12369585</v>
      </c>
      <c r="U43" s="66">
        <f t="shared" si="4"/>
        <v>24137826</v>
      </c>
      <c r="V43" s="66">
        <f t="shared" si="4"/>
        <v>46974031</v>
      </c>
      <c r="W43" s="66">
        <f t="shared" si="4"/>
        <v>134503699</v>
      </c>
      <c r="X43" s="66">
        <f t="shared" si="4"/>
        <v>100800296</v>
      </c>
      <c r="Y43" s="66">
        <f t="shared" si="4"/>
        <v>33703403</v>
      </c>
      <c r="Z43" s="67">
        <f>+IF(X43&lt;&gt;0,+(Y43/X43)*100,0)</f>
        <v>33.435817490059748</v>
      </c>
      <c r="AA43" s="64">
        <f>+AA41-AA42</f>
        <v>100800296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46745960</v>
      </c>
      <c r="D45" s="56">
        <f>SUM(D43:D44)</f>
        <v>0</v>
      </c>
      <c r="E45" s="57">
        <f t="shared" si="5"/>
        <v>73250296</v>
      </c>
      <c r="F45" s="58">
        <f t="shared" si="5"/>
        <v>100800296</v>
      </c>
      <c r="G45" s="58">
        <f t="shared" si="5"/>
        <v>10823810</v>
      </c>
      <c r="H45" s="58">
        <f t="shared" si="5"/>
        <v>14676974</v>
      </c>
      <c r="I45" s="58">
        <f t="shared" si="5"/>
        <v>8770143</v>
      </c>
      <c r="J45" s="58">
        <f t="shared" si="5"/>
        <v>34270927</v>
      </c>
      <c r="K45" s="58">
        <f t="shared" si="5"/>
        <v>8016806</v>
      </c>
      <c r="L45" s="58">
        <f t="shared" si="5"/>
        <v>12208145</v>
      </c>
      <c r="M45" s="58">
        <f t="shared" si="5"/>
        <v>5771262</v>
      </c>
      <c r="N45" s="58">
        <f t="shared" si="5"/>
        <v>25996213</v>
      </c>
      <c r="O45" s="58">
        <f t="shared" si="5"/>
        <v>10075978</v>
      </c>
      <c r="P45" s="58">
        <f t="shared" si="5"/>
        <v>9613695</v>
      </c>
      <c r="Q45" s="58">
        <f t="shared" si="5"/>
        <v>7572855</v>
      </c>
      <c r="R45" s="58">
        <f t="shared" si="5"/>
        <v>27262528</v>
      </c>
      <c r="S45" s="58">
        <f t="shared" si="5"/>
        <v>10466620</v>
      </c>
      <c r="T45" s="58">
        <f t="shared" si="5"/>
        <v>12369585</v>
      </c>
      <c r="U45" s="58">
        <f t="shared" si="5"/>
        <v>24137826</v>
      </c>
      <c r="V45" s="58">
        <f t="shared" si="5"/>
        <v>46974031</v>
      </c>
      <c r="W45" s="58">
        <f t="shared" si="5"/>
        <v>134503699</v>
      </c>
      <c r="X45" s="58">
        <f t="shared" si="5"/>
        <v>100800296</v>
      </c>
      <c r="Y45" s="58">
        <f t="shared" si="5"/>
        <v>33703403</v>
      </c>
      <c r="Z45" s="59">
        <f>+IF(X45&lt;&gt;0,+(Y45/X45)*100,0)</f>
        <v>33.435817490059748</v>
      </c>
      <c r="AA45" s="56">
        <f>SUM(AA43:AA44)</f>
        <v>100800296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46745960</v>
      </c>
      <c r="D47" s="71">
        <f>SUM(D45:D46)</f>
        <v>0</v>
      </c>
      <c r="E47" s="72">
        <f t="shared" si="6"/>
        <v>73250296</v>
      </c>
      <c r="F47" s="73">
        <f t="shared" si="6"/>
        <v>100800296</v>
      </c>
      <c r="G47" s="73">
        <f t="shared" si="6"/>
        <v>10823810</v>
      </c>
      <c r="H47" s="74">
        <f t="shared" si="6"/>
        <v>14676974</v>
      </c>
      <c r="I47" s="74">
        <f t="shared" si="6"/>
        <v>8770143</v>
      </c>
      <c r="J47" s="74">
        <f t="shared" si="6"/>
        <v>34270927</v>
      </c>
      <c r="K47" s="74">
        <f t="shared" si="6"/>
        <v>8016806</v>
      </c>
      <c r="L47" s="74">
        <f t="shared" si="6"/>
        <v>12208145</v>
      </c>
      <c r="M47" s="73">
        <f t="shared" si="6"/>
        <v>5771262</v>
      </c>
      <c r="N47" s="73">
        <f t="shared" si="6"/>
        <v>25996213</v>
      </c>
      <c r="O47" s="74">
        <f t="shared" si="6"/>
        <v>10075978</v>
      </c>
      <c r="P47" s="74">
        <f t="shared" si="6"/>
        <v>9613695</v>
      </c>
      <c r="Q47" s="74">
        <f t="shared" si="6"/>
        <v>7572855</v>
      </c>
      <c r="R47" s="74">
        <f t="shared" si="6"/>
        <v>27262528</v>
      </c>
      <c r="S47" s="74">
        <f t="shared" si="6"/>
        <v>10466620</v>
      </c>
      <c r="T47" s="73">
        <f t="shared" si="6"/>
        <v>12369585</v>
      </c>
      <c r="U47" s="73">
        <f t="shared" si="6"/>
        <v>24137826</v>
      </c>
      <c r="V47" s="74">
        <f t="shared" si="6"/>
        <v>46974031</v>
      </c>
      <c r="W47" s="74">
        <f t="shared" si="6"/>
        <v>134503699</v>
      </c>
      <c r="X47" s="74">
        <f t="shared" si="6"/>
        <v>100800296</v>
      </c>
      <c r="Y47" s="74">
        <f t="shared" si="6"/>
        <v>33703403</v>
      </c>
      <c r="Z47" s="75">
        <f>+IF(X47&lt;&gt;0,+(Y47/X47)*100,0)</f>
        <v>33.435817490059748</v>
      </c>
      <c r="AA47" s="76">
        <f>SUM(AA45:AA46)</f>
        <v>100800296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>
        <v>-100</v>
      </c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>
        <v>2870883</v>
      </c>
      <c r="D7" s="6"/>
      <c r="E7" s="7"/>
      <c r="F7" s="8"/>
      <c r="G7" s="8">
        <v>262912</v>
      </c>
      <c r="H7" s="8"/>
      <c r="I7" s="8"/>
      <c r="J7" s="8">
        <v>262912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262912</v>
      </c>
      <c r="X7" s="8"/>
      <c r="Y7" s="8">
        <v>262912</v>
      </c>
      <c r="Z7" s="2"/>
      <c r="AA7" s="6"/>
    </row>
    <row r="8" spans="1:27" x14ac:dyDescent="0.25">
      <c r="A8" s="25" t="s">
        <v>36</v>
      </c>
      <c r="B8" s="24" t="s">
        <v>32</v>
      </c>
      <c r="C8" s="6">
        <v>124412531</v>
      </c>
      <c r="D8" s="6"/>
      <c r="E8" s="7">
        <v>147784614</v>
      </c>
      <c r="F8" s="8">
        <v>147784614</v>
      </c>
      <c r="G8" s="8">
        <v>10203030</v>
      </c>
      <c r="H8" s="8">
        <v>10757111</v>
      </c>
      <c r="I8" s="8">
        <v>11373797</v>
      </c>
      <c r="J8" s="8">
        <v>32333938</v>
      </c>
      <c r="K8" s="8">
        <v>11613022</v>
      </c>
      <c r="L8" s="8">
        <v>11117393</v>
      </c>
      <c r="M8" s="8">
        <v>10777882</v>
      </c>
      <c r="N8" s="8">
        <v>33508297</v>
      </c>
      <c r="O8" s="8">
        <v>10755909</v>
      </c>
      <c r="P8" s="8">
        <v>11061191</v>
      </c>
      <c r="Q8" s="8">
        <v>11549062</v>
      </c>
      <c r="R8" s="8">
        <v>33366162</v>
      </c>
      <c r="S8" s="8">
        <v>10833879</v>
      </c>
      <c r="T8" s="8">
        <v>10979968</v>
      </c>
      <c r="U8" s="8">
        <v>10974404</v>
      </c>
      <c r="V8" s="8">
        <v>32788251</v>
      </c>
      <c r="W8" s="8">
        <v>131996648</v>
      </c>
      <c r="X8" s="8">
        <v>147784614</v>
      </c>
      <c r="Y8" s="8">
        <v>-15787966</v>
      </c>
      <c r="Z8" s="2">
        <v>-10.683091813603816</v>
      </c>
      <c r="AA8" s="6">
        <v>147784614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>
        <v>24833446</v>
      </c>
      <c r="F13" s="8">
        <v>24833446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24833446</v>
      </c>
      <c r="Y13" s="8">
        <v>-24833446</v>
      </c>
      <c r="Z13" s="2">
        <v>-100</v>
      </c>
      <c r="AA13" s="6">
        <v>24833446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127283314</v>
      </c>
      <c r="D21" s="33">
        <f t="shared" si="0"/>
        <v>0</v>
      </c>
      <c r="E21" s="34">
        <f t="shared" si="0"/>
        <v>172618060</v>
      </c>
      <c r="F21" s="35">
        <f t="shared" si="0"/>
        <v>172618060</v>
      </c>
      <c r="G21" s="35">
        <f t="shared" si="0"/>
        <v>10465942</v>
      </c>
      <c r="H21" s="35">
        <f t="shared" si="0"/>
        <v>10757111</v>
      </c>
      <c r="I21" s="35">
        <f t="shared" si="0"/>
        <v>11373797</v>
      </c>
      <c r="J21" s="35">
        <f t="shared" si="0"/>
        <v>32596850</v>
      </c>
      <c r="K21" s="35">
        <f t="shared" si="0"/>
        <v>11613022</v>
      </c>
      <c r="L21" s="35">
        <f t="shared" si="0"/>
        <v>11117393</v>
      </c>
      <c r="M21" s="35">
        <f t="shared" si="0"/>
        <v>10777882</v>
      </c>
      <c r="N21" s="35">
        <f t="shared" si="0"/>
        <v>33508297</v>
      </c>
      <c r="O21" s="35">
        <f t="shared" si="0"/>
        <v>10755909</v>
      </c>
      <c r="P21" s="35">
        <f t="shared" si="0"/>
        <v>11061191</v>
      </c>
      <c r="Q21" s="35">
        <f t="shared" si="0"/>
        <v>11549062</v>
      </c>
      <c r="R21" s="35">
        <f t="shared" si="0"/>
        <v>33366162</v>
      </c>
      <c r="S21" s="35">
        <f t="shared" si="0"/>
        <v>10833879</v>
      </c>
      <c r="T21" s="35">
        <f t="shared" si="0"/>
        <v>10979968</v>
      </c>
      <c r="U21" s="35">
        <f t="shared" si="0"/>
        <v>10974404</v>
      </c>
      <c r="V21" s="35">
        <f t="shared" si="0"/>
        <v>32788251</v>
      </c>
      <c r="W21" s="35">
        <f t="shared" si="0"/>
        <v>132259560</v>
      </c>
      <c r="X21" s="35">
        <f t="shared" si="0"/>
        <v>172618060</v>
      </c>
      <c r="Y21" s="35">
        <f t="shared" si="0"/>
        <v>-40358500</v>
      </c>
      <c r="Z21" s="36">
        <f>+IF(X21&lt;&gt;0,+(Y21/X21)*100,0)</f>
        <v>-23.380230318890156</v>
      </c>
      <c r="AA21" s="33">
        <f>SUM(AA5:AA20)</f>
        <v>172618060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68679435</v>
      </c>
      <c r="D24" s="6"/>
      <c r="E24" s="7">
        <v>68880485</v>
      </c>
      <c r="F24" s="8">
        <v>77402430</v>
      </c>
      <c r="G24" s="8">
        <v>5475041</v>
      </c>
      <c r="H24" s="8"/>
      <c r="I24" s="8"/>
      <c r="J24" s="8">
        <v>5475041</v>
      </c>
      <c r="K24" s="8"/>
      <c r="L24" s="8">
        <v>17294176</v>
      </c>
      <c r="M24" s="8">
        <v>5633807</v>
      </c>
      <c r="N24" s="8">
        <v>22927983</v>
      </c>
      <c r="O24" s="8">
        <v>13031467</v>
      </c>
      <c r="P24" s="8">
        <v>5783879</v>
      </c>
      <c r="Q24" s="8">
        <v>5754872</v>
      </c>
      <c r="R24" s="8">
        <v>24570218</v>
      </c>
      <c r="S24" s="8">
        <v>5919866</v>
      </c>
      <c r="T24" s="8"/>
      <c r="U24" s="8">
        <v>12040114</v>
      </c>
      <c r="V24" s="8">
        <v>17959980</v>
      </c>
      <c r="W24" s="8">
        <v>70933222</v>
      </c>
      <c r="X24" s="8">
        <v>77402430</v>
      </c>
      <c r="Y24" s="8">
        <v>-6469208</v>
      </c>
      <c r="Z24" s="2">
        <v>-8.3578874720083078</v>
      </c>
      <c r="AA24" s="6">
        <v>77402430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204246232</v>
      </c>
      <c r="D26" s="6"/>
      <c r="E26" s="7">
        <v>13250439</v>
      </c>
      <c r="F26" s="8">
        <v>13250439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13250439</v>
      </c>
      <c r="Y26" s="8">
        <v>-13250439</v>
      </c>
      <c r="Z26" s="2">
        <v>-100</v>
      </c>
      <c r="AA26" s="6">
        <v>13250439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1666656</v>
      </c>
      <c r="D30" s="6"/>
      <c r="E30" s="7">
        <v>5513659</v>
      </c>
      <c r="F30" s="8">
        <v>4813659</v>
      </c>
      <c r="G30" s="8">
        <v>3436</v>
      </c>
      <c r="H30" s="8">
        <v>27800</v>
      </c>
      <c r="I30" s="8">
        <v>2230</v>
      </c>
      <c r="J30" s="8">
        <v>33466</v>
      </c>
      <c r="K30" s="8">
        <v>17001</v>
      </c>
      <c r="L30" s="8">
        <v>980014</v>
      </c>
      <c r="M30" s="8">
        <v>47286</v>
      </c>
      <c r="N30" s="8">
        <v>1044301</v>
      </c>
      <c r="O30" s="8">
        <v>43939</v>
      </c>
      <c r="P30" s="8">
        <v>13246</v>
      </c>
      <c r="Q30" s="8">
        <v>68321</v>
      </c>
      <c r="R30" s="8">
        <v>125506</v>
      </c>
      <c r="S30" s="8">
        <v>15784</v>
      </c>
      <c r="T30" s="8">
        <v>18691</v>
      </c>
      <c r="U30" s="8">
        <v>974984</v>
      </c>
      <c r="V30" s="8">
        <v>1009459</v>
      </c>
      <c r="W30" s="8">
        <v>2212732</v>
      </c>
      <c r="X30" s="8">
        <v>4813659</v>
      </c>
      <c r="Y30" s="8">
        <v>-2600927</v>
      </c>
      <c r="Z30" s="2">
        <v>-54.032223720043312</v>
      </c>
      <c r="AA30" s="6">
        <v>4813659</v>
      </c>
    </row>
    <row r="31" spans="1:27" x14ac:dyDescent="0.25">
      <c r="A31" s="25" t="s">
        <v>57</v>
      </c>
      <c r="B31" s="24" t="s">
        <v>32</v>
      </c>
      <c r="C31" s="6">
        <v>34242260</v>
      </c>
      <c r="D31" s="6"/>
      <c r="E31" s="7">
        <v>36812262</v>
      </c>
      <c r="F31" s="8">
        <v>42962262</v>
      </c>
      <c r="G31" s="8">
        <v>545018</v>
      </c>
      <c r="H31" s="8">
        <v>1071668</v>
      </c>
      <c r="I31" s="8">
        <v>1915054</v>
      </c>
      <c r="J31" s="8">
        <v>3531740</v>
      </c>
      <c r="K31" s="8">
        <v>3511860</v>
      </c>
      <c r="L31" s="8">
        <v>3997261</v>
      </c>
      <c r="M31" s="8">
        <v>4854213</v>
      </c>
      <c r="N31" s="8">
        <v>12363334</v>
      </c>
      <c r="O31" s="8">
        <v>278303</v>
      </c>
      <c r="P31" s="8">
        <v>4292580</v>
      </c>
      <c r="Q31" s="8">
        <v>3102575</v>
      </c>
      <c r="R31" s="8">
        <v>7673458</v>
      </c>
      <c r="S31" s="8">
        <v>1970873</v>
      </c>
      <c r="T31" s="8">
        <v>6316506</v>
      </c>
      <c r="U31" s="8">
        <v>6030289</v>
      </c>
      <c r="V31" s="8">
        <v>14317668</v>
      </c>
      <c r="W31" s="8">
        <v>37886200</v>
      </c>
      <c r="X31" s="8">
        <v>42962262</v>
      </c>
      <c r="Y31" s="8">
        <v>-5076062</v>
      </c>
      <c r="Z31" s="2">
        <v>-11.81516466707456</v>
      </c>
      <c r="AA31" s="6">
        <v>42962262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2249490</v>
      </c>
      <c r="D33" s="6"/>
      <c r="E33" s="7">
        <v>4166657</v>
      </c>
      <c r="F33" s="8">
        <v>4166657</v>
      </c>
      <c r="G33" s="8">
        <v>132928</v>
      </c>
      <c r="H33" s="8"/>
      <c r="I33" s="8"/>
      <c r="J33" s="8">
        <v>132928</v>
      </c>
      <c r="K33" s="8">
        <v>295693</v>
      </c>
      <c r="L33" s="8">
        <v>414012</v>
      </c>
      <c r="M33" s="8">
        <v>78957</v>
      </c>
      <c r="N33" s="8">
        <v>788662</v>
      </c>
      <c r="O33" s="8">
        <v>112499</v>
      </c>
      <c r="P33" s="8">
        <v>78458</v>
      </c>
      <c r="Q33" s="8">
        <v>337404</v>
      </c>
      <c r="R33" s="8">
        <v>528361</v>
      </c>
      <c r="S33" s="8">
        <v>97736</v>
      </c>
      <c r="T33" s="8"/>
      <c r="U33" s="8">
        <v>149826</v>
      </c>
      <c r="V33" s="8">
        <v>247562</v>
      </c>
      <c r="W33" s="8">
        <v>1697513</v>
      </c>
      <c r="X33" s="8">
        <v>4166657</v>
      </c>
      <c r="Y33" s="8">
        <v>-2469144</v>
      </c>
      <c r="Z33" s="2">
        <v>-59.259593482256875</v>
      </c>
      <c r="AA33" s="6">
        <v>4166657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311084073</v>
      </c>
      <c r="D35" s="33">
        <f>SUM(D24:D34)</f>
        <v>0</v>
      </c>
      <c r="E35" s="34">
        <f t="shared" si="1"/>
        <v>128623502</v>
      </c>
      <c r="F35" s="35">
        <f t="shared" si="1"/>
        <v>142595447</v>
      </c>
      <c r="G35" s="35">
        <f t="shared" si="1"/>
        <v>6156423</v>
      </c>
      <c r="H35" s="35">
        <f t="shared" si="1"/>
        <v>1099468</v>
      </c>
      <c r="I35" s="35">
        <f t="shared" si="1"/>
        <v>1917284</v>
      </c>
      <c r="J35" s="35">
        <f t="shared" si="1"/>
        <v>9173175</v>
      </c>
      <c r="K35" s="35">
        <f t="shared" si="1"/>
        <v>3824554</v>
      </c>
      <c r="L35" s="35">
        <f t="shared" si="1"/>
        <v>22685463</v>
      </c>
      <c r="M35" s="35">
        <f t="shared" si="1"/>
        <v>10614263</v>
      </c>
      <c r="N35" s="35">
        <f t="shared" si="1"/>
        <v>37124280</v>
      </c>
      <c r="O35" s="35">
        <f t="shared" si="1"/>
        <v>13466208</v>
      </c>
      <c r="P35" s="35">
        <f t="shared" si="1"/>
        <v>10168163</v>
      </c>
      <c r="Q35" s="35">
        <f t="shared" si="1"/>
        <v>9263172</v>
      </c>
      <c r="R35" s="35">
        <f t="shared" si="1"/>
        <v>32897543</v>
      </c>
      <c r="S35" s="35">
        <f t="shared" si="1"/>
        <v>8004259</v>
      </c>
      <c r="T35" s="35">
        <f t="shared" si="1"/>
        <v>6335197</v>
      </c>
      <c r="U35" s="35">
        <f t="shared" si="1"/>
        <v>19195213</v>
      </c>
      <c r="V35" s="35">
        <f t="shared" si="1"/>
        <v>33534669</v>
      </c>
      <c r="W35" s="35">
        <f t="shared" si="1"/>
        <v>112729667</v>
      </c>
      <c r="X35" s="35">
        <f t="shared" si="1"/>
        <v>142595447</v>
      </c>
      <c r="Y35" s="35">
        <f t="shared" si="1"/>
        <v>-29865780</v>
      </c>
      <c r="Z35" s="36">
        <f>+IF(X35&lt;&gt;0,+(Y35/X35)*100,0)</f>
        <v>-20.944413463636042</v>
      </c>
      <c r="AA35" s="33">
        <f>SUM(AA24:AA34)</f>
        <v>142595447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-183800759</v>
      </c>
      <c r="D37" s="46">
        <f>+D21-D35</f>
        <v>0</v>
      </c>
      <c r="E37" s="47">
        <f t="shared" si="2"/>
        <v>43994558</v>
      </c>
      <c r="F37" s="48">
        <f t="shared" si="2"/>
        <v>30022613</v>
      </c>
      <c r="G37" s="48">
        <f t="shared" si="2"/>
        <v>4309519</v>
      </c>
      <c r="H37" s="48">
        <f t="shared" si="2"/>
        <v>9657643</v>
      </c>
      <c r="I37" s="48">
        <f t="shared" si="2"/>
        <v>9456513</v>
      </c>
      <c r="J37" s="48">
        <f t="shared" si="2"/>
        <v>23423675</v>
      </c>
      <c r="K37" s="48">
        <f t="shared" si="2"/>
        <v>7788468</v>
      </c>
      <c r="L37" s="48">
        <f t="shared" si="2"/>
        <v>-11568070</v>
      </c>
      <c r="M37" s="48">
        <f t="shared" si="2"/>
        <v>163619</v>
      </c>
      <c r="N37" s="48">
        <f t="shared" si="2"/>
        <v>-3615983</v>
      </c>
      <c r="O37" s="48">
        <f t="shared" si="2"/>
        <v>-2710299</v>
      </c>
      <c r="P37" s="48">
        <f t="shared" si="2"/>
        <v>893028</v>
      </c>
      <c r="Q37" s="48">
        <f t="shared" si="2"/>
        <v>2285890</v>
      </c>
      <c r="R37" s="48">
        <f t="shared" si="2"/>
        <v>468619</v>
      </c>
      <c r="S37" s="48">
        <f t="shared" si="2"/>
        <v>2829620</v>
      </c>
      <c r="T37" s="48">
        <f t="shared" si="2"/>
        <v>4644771</v>
      </c>
      <c r="U37" s="48">
        <f t="shared" si="2"/>
        <v>-8220809</v>
      </c>
      <c r="V37" s="48">
        <f t="shared" si="2"/>
        <v>-746418</v>
      </c>
      <c r="W37" s="48">
        <f t="shared" si="2"/>
        <v>19529893</v>
      </c>
      <c r="X37" s="48">
        <f>IF(F21=F35,0,X21-X35)</f>
        <v>30022613</v>
      </c>
      <c r="Y37" s="48">
        <f t="shared" si="2"/>
        <v>-10492720</v>
      </c>
      <c r="Z37" s="49">
        <f>+IF(X37&lt;&gt;0,+(Y37/X37)*100,0)</f>
        <v>-34.949389648396028</v>
      </c>
      <c r="AA37" s="46">
        <f>+AA21-AA35</f>
        <v>30022613</v>
      </c>
    </row>
    <row r="38" spans="1:27" ht="23.15" customHeight="1" x14ac:dyDescent="0.25">
      <c r="A38" s="50" t="s">
        <v>62</v>
      </c>
      <c r="B38" s="29" t="s">
        <v>32</v>
      </c>
      <c r="C38" s="6">
        <v>13403722</v>
      </c>
      <c r="D38" s="6"/>
      <c r="E38" s="7">
        <v>40000000</v>
      </c>
      <c r="F38" s="8">
        <v>86596275</v>
      </c>
      <c r="G38" s="8"/>
      <c r="H38" s="8"/>
      <c r="I38" s="8"/>
      <c r="J38" s="8"/>
      <c r="K38" s="8"/>
      <c r="L38" s="8">
        <v>3254091</v>
      </c>
      <c r="M38" s="8"/>
      <c r="N38" s="8">
        <v>3254091</v>
      </c>
      <c r="O38" s="8"/>
      <c r="P38" s="8"/>
      <c r="Q38" s="8"/>
      <c r="R38" s="8"/>
      <c r="S38" s="8"/>
      <c r="T38" s="8">
        <v>8546221</v>
      </c>
      <c r="U38" s="8">
        <v>1504307</v>
      </c>
      <c r="V38" s="8">
        <v>10050528</v>
      </c>
      <c r="W38" s="8">
        <v>13304619</v>
      </c>
      <c r="X38" s="8">
        <v>86596275</v>
      </c>
      <c r="Y38" s="8">
        <v>-73291656</v>
      </c>
      <c r="Z38" s="2">
        <v>-84.636037751046459</v>
      </c>
      <c r="AA38" s="6">
        <v>86596275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-170397037</v>
      </c>
      <c r="D41" s="56">
        <f>SUM(D37:D40)</f>
        <v>0</v>
      </c>
      <c r="E41" s="57">
        <f t="shared" si="3"/>
        <v>83994558</v>
      </c>
      <c r="F41" s="58">
        <f t="shared" si="3"/>
        <v>116618888</v>
      </c>
      <c r="G41" s="58">
        <f t="shared" si="3"/>
        <v>4309519</v>
      </c>
      <c r="H41" s="58">
        <f t="shared" si="3"/>
        <v>9657643</v>
      </c>
      <c r="I41" s="58">
        <f t="shared" si="3"/>
        <v>9456513</v>
      </c>
      <c r="J41" s="58">
        <f t="shared" si="3"/>
        <v>23423675</v>
      </c>
      <c r="K41" s="58">
        <f t="shared" si="3"/>
        <v>7788468</v>
      </c>
      <c r="L41" s="58">
        <f t="shared" si="3"/>
        <v>-8313979</v>
      </c>
      <c r="M41" s="58">
        <f t="shared" si="3"/>
        <v>163619</v>
      </c>
      <c r="N41" s="58">
        <f t="shared" si="3"/>
        <v>-361892</v>
      </c>
      <c r="O41" s="58">
        <f t="shared" si="3"/>
        <v>-2710299</v>
      </c>
      <c r="P41" s="58">
        <f t="shared" si="3"/>
        <v>893028</v>
      </c>
      <c r="Q41" s="58">
        <f t="shared" si="3"/>
        <v>2285890</v>
      </c>
      <c r="R41" s="58">
        <f t="shared" si="3"/>
        <v>468619</v>
      </c>
      <c r="S41" s="58">
        <f t="shared" si="3"/>
        <v>2829620</v>
      </c>
      <c r="T41" s="58">
        <f t="shared" si="3"/>
        <v>13190992</v>
      </c>
      <c r="U41" s="58">
        <f t="shared" si="3"/>
        <v>-6716502</v>
      </c>
      <c r="V41" s="58">
        <f t="shared" si="3"/>
        <v>9304110</v>
      </c>
      <c r="W41" s="58">
        <f t="shared" si="3"/>
        <v>32834512</v>
      </c>
      <c r="X41" s="58">
        <f t="shared" si="3"/>
        <v>116618888</v>
      </c>
      <c r="Y41" s="58">
        <f t="shared" si="3"/>
        <v>-83784376</v>
      </c>
      <c r="Z41" s="59">
        <f>+IF(X41&lt;&gt;0,+(Y41/X41)*100,0)</f>
        <v>-71.84460205108455</v>
      </c>
      <c r="AA41" s="56">
        <f>SUM(AA37:AA40)</f>
        <v>116618888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-170397037</v>
      </c>
      <c r="D43" s="64">
        <f>+D41-D42</f>
        <v>0</v>
      </c>
      <c r="E43" s="65">
        <f t="shared" si="4"/>
        <v>83994558</v>
      </c>
      <c r="F43" s="66">
        <f t="shared" si="4"/>
        <v>116618888</v>
      </c>
      <c r="G43" s="66">
        <f t="shared" si="4"/>
        <v>4309519</v>
      </c>
      <c r="H43" s="66">
        <f t="shared" si="4"/>
        <v>9657643</v>
      </c>
      <c r="I43" s="66">
        <f t="shared" si="4"/>
        <v>9456513</v>
      </c>
      <c r="J43" s="66">
        <f t="shared" si="4"/>
        <v>23423675</v>
      </c>
      <c r="K43" s="66">
        <f t="shared" si="4"/>
        <v>7788468</v>
      </c>
      <c r="L43" s="66">
        <f t="shared" si="4"/>
        <v>-8313979</v>
      </c>
      <c r="M43" s="66">
        <f t="shared" si="4"/>
        <v>163619</v>
      </c>
      <c r="N43" s="66">
        <f t="shared" si="4"/>
        <v>-361892</v>
      </c>
      <c r="O43" s="66">
        <f t="shared" si="4"/>
        <v>-2710299</v>
      </c>
      <c r="P43" s="66">
        <f t="shared" si="4"/>
        <v>893028</v>
      </c>
      <c r="Q43" s="66">
        <f t="shared" si="4"/>
        <v>2285890</v>
      </c>
      <c r="R43" s="66">
        <f t="shared" si="4"/>
        <v>468619</v>
      </c>
      <c r="S43" s="66">
        <f t="shared" si="4"/>
        <v>2829620</v>
      </c>
      <c r="T43" s="66">
        <f t="shared" si="4"/>
        <v>13190992</v>
      </c>
      <c r="U43" s="66">
        <f t="shared" si="4"/>
        <v>-6716502</v>
      </c>
      <c r="V43" s="66">
        <f t="shared" si="4"/>
        <v>9304110</v>
      </c>
      <c r="W43" s="66">
        <f t="shared" si="4"/>
        <v>32834512</v>
      </c>
      <c r="X43" s="66">
        <f t="shared" si="4"/>
        <v>116618888</v>
      </c>
      <c r="Y43" s="66">
        <f t="shared" si="4"/>
        <v>-83784376</v>
      </c>
      <c r="Z43" s="67">
        <f>+IF(X43&lt;&gt;0,+(Y43/X43)*100,0)</f>
        <v>-71.84460205108455</v>
      </c>
      <c r="AA43" s="64">
        <f>+AA41-AA42</f>
        <v>116618888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-170397037</v>
      </c>
      <c r="D45" s="56">
        <f>SUM(D43:D44)</f>
        <v>0</v>
      </c>
      <c r="E45" s="57">
        <f t="shared" si="5"/>
        <v>83994558</v>
      </c>
      <c r="F45" s="58">
        <f t="shared" si="5"/>
        <v>116618888</v>
      </c>
      <c r="G45" s="58">
        <f t="shared" si="5"/>
        <v>4309519</v>
      </c>
      <c r="H45" s="58">
        <f t="shared" si="5"/>
        <v>9657643</v>
      </c>
      <c r="I45" s="58">
        <f t="shared" si="5"/>
        <v>9456513</v>
      </c>
      <c r="J45" s="58">
        <f t="shared" si="5"/>
        <v>23423675</v>
      </c>
      <c r="K45" s="58">
        <f t="shared" si="5"/>
        <v>7788468</v>
      </c>
      <c r="L45" s="58">
        <f t="shared" si="5"/>
        <v>-8313979</v>
      </c>
      <c r="M45" s="58">
        <f t="shared" si="5"/>
        <v>163619</v>
      </c>
      <c r="N45" s="58">
        <f t="shared" si="5"/>
        <v>-361892</v>
      </c>
      <c r="O45" s="58">
        <f t="shared" si="5"/>
        <v>-2710299</v>
      </c>
      <c r="P45" s="58">
        <f t="shared" si="5"/>
        <v>893028</v>
      </c>
      <c r="Q45" s="58">
        <f t="shared" si="5"/>
        <v>2285890</v>
      </c>
      <c r="R45" s="58">
        <f t="shared" si="5"/>
        <v>468619</v>
      </c>
      <c r="S45" s="58">
        <f t="shared" si="5"/>
        <v>2829620</v>
      </c>
      <c r="T45" s="58">
        <f t="shared" si="5"/>
        <v>13190992</v>
      </c>
      <c r="U45" s="58">
        <f t="shared" si="5"/>
        <v>-6716502</v>
      </c>
      <c r="V45" s="58">
        <f t="shared" si="5"/>
        <v>9304110</v>
      </c>
      <c r="W45" s="58">
        <f t="shared" si="5"/>
        <v>32834512</v>
      </c>
      <c r="X45" s="58">
        <f t="shared" si="5"/>
        <v>116618888</v>
      </c>
      <c r="Y45" s="58">
        <f t="shared" si="5"/>
        <v>-83784376</v>
      </c>
      <c r="Z45" s="59">
        <f>+IF(X45&lt;&gt;0,+(Y45/X45)*100,0)</f>
        <v>-71.84460205108455</v>
      </c>
      <c r="AA45" s="56">
        <f>SUM(AA43:AA44)</f>
        <v>116618888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-170397037</v>
      </c>
      <c r="D47" s="71">
        <f>SUM(D45:D46)</f>
        <v>0</v>
      </c>
      <c r="E47" s="72">
        <f t="shared" si="6"/>
        <v>83994558</v>
      </c>
      <c r="F47" s="73">
        <f t="shared" si="6"/>
        <v>116618888</v>
      </c>
      <c r="G47" s="73">
        <f t="shared" si="6"/>
        <v>4309519</v>
      </c>
      <c r="H47" s="74">
        <f t="shared" si="6"/>
        <v>9657643</v>
      </c>
      <c r="I47" s="74">
        <f t="shared" si="6"/>
        <v>9456513</v>
      </c>
      <c r="J47" s="74">
        <f t="shared" si="6"/>
        <v>23423675</v>
      </c>
      <c r="K47" s="74">
        <f t="shared" si="6"/>
        <v>7788468</v>
      </c>
      <c r="L47" s="74">
        <f t="shared" si="6"/>
        <v>-8313979</v>
      </c>
      <c r="M47" s="73">
        <f t="shared" si="6"/>
        <v>163619</v>
      </c>
      <c r="N47" s="73">
        <f t="shared" si="6"/>
        <v>-361892</v>
      </c>
      <c r="O47" s="74">
        <f t="shared" si="6"/>
        <v>-2710299</v>
      </c>
      <c r="P47" s="74">
        <f t="shared" si="6"/>
        <v>893028</v>
      </c>
      <c r="Q47" s="74">
        <f t="shared" si="6"/>
        <v>2285890</v>
      </c>
      <c r="R47" s="74">
        <f t="shared" si="6"/>
        <v>468619</v>
      </c>
      <c r="S47" s="74">
        <f t="shared" si="6"/>
        <v>2829620</v>
      </c>
      <c r="T47" s="73">
        <f t="shared" si="6"/>
        <v>13190992</v>
      </c>
      <c r="U47" s="73">
        <f t="shared" si="6"/>
        <v>-6716502</v>
      </c>
      <c r="V47" s="74">
        <f t="shared" si="6"/>
        <v>9304110</v>
      </c>
      <c r="W47" s="74">
        <f t="shared" si="6"/>
        <v>32834512</v>
      </c>
      <c r="X47" s="74">
        <f t="shared" si="6"/>
        <v>116618888</v>
      </c>
      <c r="Y47" s="74">
        <f t="shared" si="6"/>
        <v>-83784376</v>
      </c>
      <c r="Z47" s="75">
        <f>+IF(X47&lt;&gt;0,+(Y47/X47)*100,0)</f>
        <v>-71.84460205108455</v>
      </c>
      <c r="AA47" s="76">
        <f>SUM(AA45:AA46)</f>
        <v>116618888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>
        <v>2500</v>
      </c>
      <c r="G7" s="8">
        <v>-45</v>
      </c>
      <c r="H7" s="8"/>
      <c r="I7" s="8"/>
      <c r="J7" s="8">
        <v>-45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-45</v>
      </c>
      <c r="X7" s="8">
        <v>2500</v>
      </c>
      <c r="Y7" s="8">
        <v>-2545</v>
      </c>
      <c r="Z7" s="2">
        <v>-101.8</v>
      </c>
      <c r="AA7" s="6">
        <v>2500</v>
      </c>
    </row>
    <row r="8" spans="1:27" x14ac:dyDescent="0.25">
      <c r="A8" s="25" t="s">
        <v>36</v>
      </c>
      <c r="B8" s="24" t="s">
        <v>32</v>
      </c>
      <c r="C8" s="6">
        <v>139226264</v>
      </c>
      <c r="D8" s="6"/>
      <c r="E8" s="7">
        <v>162162962</v>
      </c>
      <c r="F8" s="8">
        <v>156991409</v>
      </c>
      <c r="G8" s="8">
        <v>12887072</v>
      </c>
      <c r="H8" s="8">
        <v>12813452</v>
      </c>
      <c r="I8" s="8">
        <v>11337090</v>
      </c>
      <c r="J8" s="8">
        <v>37037614</v>
      </c>
      <c r="K8" s="8">
        <v>12953173</v>
      </c>
      <c r="L8" s="8">
        <v>13802890</v>
      </c>
      <c r="M8" s="8">
        <v>13856605</v>
      </c>
      <c r="N8" s="8">
        <v>40612668</v>
      </c>
      <c r="O8" s="8">
        <v>12741748</v>
      </c>
      <c r="P8" s="8">
        <v>11245210</v>
      </c>
      <c r="Q8" s="8">
        <v>13329025</v>
      </c>
      <c r="R8" s="8">
        <v>37315983</v>
      </c>
      <c r="S8" s="8">
        <v>11773873</v>
      </c>
      <c r="T8" s="8">
        <v>12604675</v>
      </c>
      <c r="U8" s="8">
        <v>-4088989</v>
      </c>
      <c r="V8" s="8">
        <v>20289559</v>
      </c>
      <c r="W8" s="8">
        <v>135255824</v>
      </c>
      <c r="X8" s="8">
        <v>156991409</v>
      </c>
      <c r="Y8" s="8">
        <v>-21735585</v>
      </c>
      <c r="Z8" s="2">
        <v>-13.845079255260394</v>
      </c>
      <c r="AA8" s="6">
        <v>156991409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>
        <v>48966341</v>
      </c>
      <c r="G13" s="8">
        <v>2617153</v>
      </c>
      <c r="H13" s="8">
        <v>2645880</v>
      </c>
      <c r="I13" s="8">
        <v>2785258</v>
      </c>
      <c r="J13" s="8">
        <v>8048291</v>
      </c>
      <c r="K13" s="8">
        <v>2827395</v>
      </c>
      <c r="L13" s="8">
        <v>2874179</v>
      </c>
      <c r="M13" s="8">
        <v>2919135</v>
      </c>
      <c r="N13" s="8">
        <v>8620709</v>
      </c>
      <c r="O13" s="8">
        <v>2958033</v>
      </c>
      <c r="P13" s="8">
        <v>2987990</v>
      </c>
      <c r="Q13" s="8">
        <v>3014876</v>
      </c>
      <c r="R13" s="8">
        <v>8960899</v>
      </c>
      <c r="S13" s="8">
        <v>3034113</v>
      </c>
      <c r="T13" s="8">
        <v>3079138</v>
      </c>
      <c r="U13" s="8">
        <v>3109095</v>
      </c>
      <c r="V13" s="8">
        <v>9222346</v>
      </c>
      <c r="W13" s="8">
        <v>34852245</v>
      </c>
      <c r="X13" s="8">
        <v>48966341</v>
      </c>
      <c r="Y13" s="8">
        <v>-14114096</v>
      </c>
      <c r="Z13" s="2">
        <v>-28.824077339166511</v>
      </c>
      <c r="AA13" s="6">
        <v>48966341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139226264</v>
      </c>
      <c r="D21" s="33">
        <f t="shared" si="0"/>
        <v>0</v>
      </c>
      <c r="E21" s="34">
        <f t="shared" si="0"/>
        <v>162162962</v>
      </c>
      <c r="F21" s="35">
        <f t="shared" si="0"/>
        <v>205960250</v>
      </c>
      <c r="G21" s="35">
        <f t="shared" si="0"/>
        <v>15504180</v>
      </c>
      <c r="H21" s="35">
        <f t="shared" si="0"/>
        <v>15459332</v>
      </c>
      <c r="I21" s="35">
        <f t="shared" si="0"/>
        <v>14122348</v>
      </c>
      <c r="J21" s="35">
        <f t="shared" si="0"/>
        <v>45085860</v>
      </c>
      <c r="K21" s="35">
        <f t="shared" si="0"/>
        <v>15780568</v>
      </c>
      <c r="L21" s="35">
        <f t="shared" si="0"/>
        <v>16677069</v>
      </c>
      <c r="M21" s="35">
        <f t="shared" si="0"/>
        <v>16775740</v>
      </c>
      <c r="N21" s="35">
        <f t="shared" si="0"/>
        <v>49233377</v>
      </c>
      <c r="O21" s="35">
        <f t="shared" si="0"/>
        <v>15699781</v>
      </c>
      <c r="P21" s="35">
        <f t="shared" si="0"/>
        <v>14233200</v>
      </c>
      <c r="Q21" s="35">
        <f t="shared" si="0"/>
        <v>16343901</v>
      </c>
      <c r="R21" s="35">
        <f t="shared" si="0"/>
        <v>46276882</v>
      </c>
      <c r="S21" s="35">
        <f t="shared" si="0"/>
        <v>14807986</v>
      </c>
      <c r="T21" s="35">
        <f t="shared" si="0"/>
        <v>15683813</v>
      </c>
      <c r="U21" s="35">
        <f t="shared" si="0"/>
        <v>-979894</v>
      </c>
      <c r="V21" s="35">
        <f t="shared" si="0"/>
        <v>29511905</v>
      </c>
      <c r="W21" s="35">
        <f t="shared" si="0"/>
        <v>170108024</v>
      </c>
      <c r="X21" s="35">
        <f t="shared" si="0"/>
        <v>205960250</v>
      </c>
      <c r="Y21" s="35">
        <f t="shared" si="0"/>
        <v>-35852226</v>
      </c>
      <c r="Z21" s="36">
        <f>+IF(X21&lt;&gt;0,+(Y21/X21)*100,0)</f>
        <v>-17.40735214683416</v>
      </c>
      <c r="AA21" s="33">
        <f>SUM(AA5:AA20)</f>
        <v>205960250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80245938</v>
      </c>
      <c r="D24" s="6"/>
      <c r="E24" s="7">
        <v>72989416</v>
      </c>
      <c r="F24" s="8">
        <v>79396628</v>
      </c>
      <c r="G24" s="8"/>
      <c r="H24" s="8"/>
      <c r="I24" s="8">
        <v>11382427</v>
      </c>
      <c r="J24" s="8">
        <v>11382427</v>
      </c>
      <c r="K24" s="8">
        <v>8749371</v>
      </c>
      <c r="L24" s="8">
        <v>6974237</v>
      </c>
      <c r="M24" s="8">
        <v>7277844</v>
      </c>
      <c r="N24" s="8">
        <v>23001452</v>
      </c>
      <c r="O24" s="8">
        <v>14293324</v>
      </c>
      <c r="P24" s="8">
        <v>6533626</v>
      </c>
      <c r="Q24" s="8">
        <v>6932009</v>
      </c>
      <c r="R24" s="8">
        <v>27758959</v>
      </c>
      <c r="S24" s="8">
        <v>6553057</v>
      </c>
      <c r="T24" s="8">
        <v>6845269</v>
      </c>
      <c r="U24" s="8">
        <v>6443948</v>
      </c>
      <c r="V24" s="8">
        <v>19842274</v>
      </c>
      <c r="W24" s="8">
        <v>81985112</v>
      </c>
      <c r="X24" s="8">
        <v>79396628</v>
      </c>
      <c r="Y24" s="8">
        <v>2588484</v>
      </c>
      <c r="Z24" s="2">
        <v>3.2601938712057139</v>
      </c>
      <c r="AA24" s="6">
        <v>79396628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-13044512</v>
      </c>
      <c r="D26" s="6"/>
      <c r="E26" s="7">
        <v>45473542</v>
      </c>
      <c r="F26" s="8">
        <v>45473542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>
        <v>30405555</v>
      </c>
      <c r="R26" s="8">
        <v>30405555</v>
      </c>
      <c r="S26" s="8">
        <v>3378395</v>
      </c>
      <c r="T26" s="8"/>
      <c r="U26" s="8"/>
      <c r="V26" s="8">
        <v>3378395</v>
      </c>
      <c r="W26" s="8">
        <v>33783950</v>
      </c>
      <c r="X26" s="8">
        <v>45473542</v>
      </c>
      <c r="Y26" s="8">
        <v>-11689592</v>
      </c>
      <c r="Z26" s="2">
        <v>-25.706359095581337</v>
      </c>
      <c r="AA26" s="6">
        <v>45473542</v>
      </c>
    </row>
    <row r="27" spans="1:27" x14ac:dyDescent="0.25">
      <c r="A27" s="25" t="s">
        <v>53</v>
      </c>
      <c r="B27" s="24" t="s">
        <v>32</v>
      </c>
      <c r="C27" s="6">
        <v>88678294</v>
      </c>
      <c r="D27" s="6"/>
      <c r="E27" s="7">
        <v>39540447</v>
      </c>
      <c r="F27" s="8">
        <v>39540447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39540447</v>
      </c>
      <c r="Y27" s="8">
        <v>-39540447</v>
      </c>
      <c r="Z27" s="2">
        <v>-100</v>
      </c>
      <c r="AA27" s="6">
        <v>39540447</v>
      </c>
    </row>
    <row r="28" spans="1:27" x14ac:dyDescent="0.25">
      <c r="A28" s="25" t="s">
        <v>54</v>
      </c>
      <c r="B28" s="24" t="s">
        <v>32</v>
      </c>
      <c r="C28" s="6">
        <v>39956</v>
      </c>
      <c r="D28" s="6"/>
      <c r="E28" s="7">
        <v>41839</v>
      </c>
      <c r="F28" s="8">
        <v>41839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41839</v>
      </c>
      <c r="Y28" s="8">
        <v>-41839</v>
      </c>
      <c r="Z28" s="2">
        <v>-100</v>
      </c>
      <c r="AA28" s="6">
        <v>41839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29223445</v>
      </c>
      <c r="D30" s="6"/>
      <c r="E30" s="7">
        <v>1461237</v>
      </c>
      <c r="F30" s="8">
        <v>1425237</v>
      </c>
      <c r="G30" s="8"/>
      <c r="H30" s="8"/>
      <c r="I30" s="8">
        <v>14280</v>
      </c>
      <c r="J30" s="8">
        <v>14280</v>
      </c>
      <c r="K30" s="8">
        <v>70696</v>
      </c>
      <c r="L30" s="8">
        <v>7142</v>
      </c>
      <c r="M30" s="8">
        <v>620137</v>
      </c>
      <c r="N30" s="8">
        <v>697975</v>
      </c>
      <c r="O30" s="8">
        <v>31227</v>
      </c>
      <c r="P30" s="8">
        <v>22004</v>
      </c>
      <c r="Q30" s="8">
        <v>62150</v>
      </c>
      <c r="R30" s="8">
        <v>115381</v>
      </c>
      <c r="S30" s="8">
        <v>69121</v>
      </c>
      <c r="T30" s="8">
        <v>20275</v>
      </c>
      <c r="U30" s="8">
        <v>381915</v>
      </c>
      <c r="V30" s="8">
        <v>471311</v>
      </c>
      <c r="W30" s="8">
        <v>1298947</v>
      </c>
      <c r="X30" s="8">
        <v>1425237</v>
      </c>
      <c r="Y30" s="8">
        <v>-126290</v>
      </c>
      <c r="Z30" s="2">
        <v>-8.8609824190643387</v>
      </c>
      <c r="AA30" s="6">
        <v>1425237</v>
      </c>
    </row>
    <row r="31" spans="1:27" x14ac:dyDescent="0.25">
      <c r="A31" s="25" t="s">
        <v>57</v>
      </c>
      <c r="B31" s="24" t="s">
        <v>32</v>
      </c>
      <c r="C31" s="6">
        <v>15577450</v>
      </c>
      <c r="D31" s="6"/>
      <c r="E31" s="7">
        <v>12957146</v>
      </c>
      <c r="F31" s="8">
        <v>14147146</v>
      </c>
      <c r="G31" s="8">
        <v>108114</v>
      </c>
      <c r="H31" s="8">
        <v>19294</v>
      </c>
      <c r="I31" s="8">
        <v>1342090</v>
      </c>
      <c r="J31" s="8">
        <v>1469498</v>
      </c>
      <c r="K31" s="8">
        <v>2188385</v>
      </c>
      <c r="L31" s="8">
        <v>373350</v>
      </c>
      <c r="M31" s="8">
        <v>1455093</v>
      </c>
      <c r="N31" s="8">
        <v>4016828</v>
      </c>
      <c r="O31" s="8">
        <v>2042046</v>
      </c>
      <c r="P31" s="8">
        <v>1329553</v>
      </c>
      <c r="Q31" s="8">
        <v>1489166</v>
      </c>
      <c r="R31" s="8">
        <v>4860765</v>
      </c>
      <c r="S31" s="8">
        <v>815832</v>
      </c>
      <c r="T31" s="8">
        <v>3470613</v>
      </c>
      <c r="U31" s="8">
        <v>4206426</v>
      </c>
      <c r="V31" s="8">
        <v>8492871</v>
      </c>
      <c r="W31" s="8">
        <v>18839962</v>
      </c>
      <c r="X31" s="8">
        <v>14147146</v>
      </c>
      <c r="Y31" s="8">
        <v>4692816</v>
      </c>
      <c r="Z31" s="2">
        <v>33.171467941307739</v>
      </c>
      <c r="AA31" s="6">
        <v>14147146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6530170</v>
      </c>
      <c r="D33" s="6"/>
      <c r="E33" s="7">
        <v>7754488</v>
      </c>
      <c r="F33" s="8">
        <v>7666474</v>
      </c>
      <c r="G33" s="8">
        <v>2371916</v>
      </c>
      <c r="H33" s="8">
        <v>16052</v>
      </c>
      <c r="I33" s="8">
        <v>52050</v>
      </c>
      <c r="J33" s="8">
        <v>2440018</v>
      </c>
      <c r="K33" s="8">
        <v>19950</v>
      </c>
      <c r="L33" s="8">
        <v>7708</v>
      </c>
      <c r="M33" s="8">
        <v>3089806</v>
      </c>
      <c r="N33" s="8">
        <v>3117464</v>
      </c>
      <c r="O33" s="8">
        <v>43541</v>
      </c>
      <c r="P33" s="8">
        <v>22322</v>
      </c>
      <c r="Q33" s="8">
        <v>57214</v>
      </c>
      <c r="R33" s="8">
        <v>123077</v>
      </c>
      <c r="S33" s="8">
        <v>21501</v>
      </c>
      <c r="T33" s="8">
        <v>75678</v>
      </c>
      <c r="U33" s="8">
        <v>861477</v>
      </c>
      <c r="V33" s="8">
        <v>958656</v>
      </c>
      <c r="W33" s="8">
        <v>6639215</v>
      </c>
      <c r="X33" s="8">
        <v>7666474</v>
      </c>
      <c r="Y33" s="8">
        <v>-1027259</v>
      </c>
      <c r="Z33" s="2">
        <v>-13.39936716670532</v>
      </c>
      <c r="AA33" s="6">
        <v>7666474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207250741</v>
      </c>
      <c r="D35" s="33">
        <f>SUM(D24:D34)</f>
        <v>0</v>
      </c>
      <c r="E35" s="34">
        <f t="shared" si="1"/>
        <v>180218115</v>
      </c>
      <c r="F35" s="35">
        <f t="shared" si="1"/>
        <v>187691313</v>
      </c>
      <c r="G35" s="35">
        <f t="shared" si="1"/>
        <v>2480030</v>
      </c>
      <c r="H35" s="35">
        <f t="shared" si="1"/>
        <v>35346</v>
      </c>
      <c r="I35" s="35">
        <f t="shared" si="1"/>
        <v>12790847</v>
      </c>
      <c r="J35" s="35">
        <f t="shared" si="1"/>
        <v>15306223</v>
      </c>
      <c r="K35" s="35">
        <f t="shared" si="1"/>
        <v>11028402</v>
      </c>
      <c r="L35" s="35">
        <f t="shared" si="1"/>
        <v>7362437</v>
      </c>
      <c r="M35" s="35">
        <f t="shared" si="1"/>
        <v>12442880</v>
      </c>
      <c r="N35" s="35">
        <f t="shared" si="1"/>
        <v>30833719</v>
      </c>
      <c r="O35" s="35">
        <f t="shared" si="1"/>
        <v>16410138</v>
      </c>
      <c r="P35" s="35">
        <f t="shared" si="1"/>
        <v>7907505</v>
      </c>
      <c r="Q35" s="35">
        <f t="shared" si="1"/>
        <v>38946094</v>
      </c>
      <c r="R35" s="35">
        <f t="shared" si="1"/>
        <v>63263737</v>
      </c>
      <c r="S35" s="35">
        <f t="shared" si="1"/>
        <v>10837906</v>
      </c>
      <c r="T35" s="35">
        <f t="shared" si="1"/>
        <v>10411835</v>
      </c>
      <c r="U35" s="35">
        <f t="shared" si="1"/>
        <v>11893766</v>
      </c>
      <c r="V35" s="35">
        <f t="shared" si="1"/>
        <v>33143507</v>
      </c>
      <c r="W35" s="35">
        <f t="shared" si="1"/>
        <v>142547186</v>
      </c>
      <c r="X35" s="35">
        <f t="shared" si="1"/>
        <v>187691313</v>
      </c>
      <c r="Y35" s="35">
        <f t="shared" si="1"/>
        <v>-45144127</v>
      </c>
      <c r="Z35" s="36">
        <f>+IF(X35&lt;&gt;0,+(Y35/X35)*100,0)</f>
        <v>-24.052326278947177</v>
      </c>
      <c r="AA35" s="33">
        <f>SUM(AA24:AA34)</f>
        <v>187691313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-68024477</v>
      </c>
      <c r="D37" s="46">
        <f>+D21-D35</f>
        <v>0</v>
      </c>
      <c r="E37" s="47">
        <f t="shared" si="2"/>
        <v>-18055153</v>
      </c>
      <c r="F37" s="48">
        <f t="shared" si="2"/>
        <v>18268937</v>
      </c>
      <c r="G37" s="48">
        <f t="shared" si="2"/>
        <v>13024150</v>
      </c>
      <c r="H37" s="48">
        <f t="shared" si="2"/>
        <v>15423986</v>
      </c>
      <c r="I37" s="48">
        <f t="shared" si="2"/>
        <v>1331501</v>
      </c>
      <c r="J37" s="48">
        <f t="shared" si="2"/>
        <v>29779637</v>
      </c>
      <c r="K37" s="48">
        <f t="shared" si="2"/>
        <v>4752166</v>
      </c>
      <c r="L37" s="48">
        <f t="shared" si="2"/>
        <v>9314632</v>
      </c>
      <c r="M37" s="48">
        <f t="shared" si="2"/>
        <v>4332860</v>
      </c>
      <c r="N37" s="48">
        <f t="shared" si="2"/>
        <v>18399658</v>
      </c>
      <c r="O37" s="48">
        <f t="shared" si="2"/>
        <v>-710357</v>
      </c>
      <c r="P37" s="48">
        <f t="shared" si="2"/>
        <v>6325695</v>
      </c>
      <c r="Q37" s="48">
        <f t="shared" si="2"/>
        <v>-22602193</v>
      </c>
      <c r="R37" s="48">
        <f t="shared" si="2"/>
        <v>-16986855</v>
      </c>
      <c r="S37" s="48">
        <f t="shared" si="2"/>
        <v>3970080</v>
      </c>
      <c r="T37" s="48">
        <f t="shared" si="2"/>
        <v>5271978</v>
      </c>
      <c r="U37" s="48">
        <f t="shared" si="2"/>
        <v>-12873660</v>
      </c>
      <c r="V37" s="48">
        <f t="shared" si="2"/>
        <v>-3631602</v>
      </c>
      <c r="W37" s="48">
        <f t="shared" si="2"/>
        <v>27560838</v>
      </c>
      <c r="X37" s="48">
        <f>IF(F21=F35,0,X21-X35)</f>
        <v>18268937</v>
      </c>
      <c r="Y37" s="48">
        <f t="shared" si="2"/>
        <v>9291901</v>
      </c>
      <c r="Z37" s="49">
        <f>+IF(X37&lt;&gt;0,+(Y37/X37)*100,0)</f>
        <v>50.861749646407993</v>
      </c>
      <c r="AA37" s="46">
        <f>+AA21-AA35</f>
        <v>18268937</v>
      </c>
    </row>
    <row r="38" spans="1:27" ht="23.15" customHeight="1" x14ac:dyDescent="0.25">
      <c r="A38" s="50" t="s">
        <v>62</v>
      </c>
      <c r="B38" s="29" t="s">
        <v>32</v>
      </c>
      <c r="C38" s="6">
        <v>78671663</v>
      </c>
      <c r="D38" s="6"/>
      <c r="E38" s="7">
        <v>70680400</v>
      </c>
      <c r="F38" s="8">
        <v>70680400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70680400</v>
      </c>
      <c r="Y38" s="8">
        <v>-70680400</v>
      </c>
      <c r="Z38" s="2">
        <v>-100</v>
      </c>
      <c r="AA38" s="6">
        <v>70680400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10647186</v>
      </c>
      <c r="D41" s="56">
        <f>SUM(D37:D40)</f>
        <v>0</v>
      </c>
      <c r="E41" s="57">
        <f t="shared" si="3"/>
        <v>52625247</v>
      </c>
      <c r="F41" s="58">
        <f t="shared" si="3"/>
        <v>88949337</v>
      </c>
      <c r="G41" s="58">
        <f t="shared" si="3"/>
        <v>13024150</v>
      </c>
      <c r="H41" s="58">
        <f t="shared" si="3"/>
        <v>15423986</v>
      </c>
      <c r="I41" s="58">
        <f t="shared" si="3"/>
        <v>1331501</v>
      </c>
      <c r="J41" s="58">
        <f t="shared" si="3"/>
        <v>29779637</v>
      </c>
      <c r="K41" s="58">
        <f t="shared" si="3"/>
        <v>4752166</v>
      </c>
      <c r="L41" s="58">
        <f t="shared" si="3"/>
        <v>9314632</v>
      </c>
      <c r="M41" s="58">
        <f t="shared" si="3"/>
        <v>4332860</v>
      </c>
      <c r="N41" s="58">
        <f t="shared" si="3"/>
        <v>18399658</v>
      </c>
      <c r="O41" s="58">
        <f t="shared" si="3"/>
        <v>-710357</v>
      </c>
      <c r="P41" s="58">
        <f t="shared" si="3"/>
        <v>6325695</v>
      </c>
      <c r="Q41" s="58">
        <f t="shared" si="3"/>
        <v>-22602193</v>
      </c>
      <c r="R41" s="58">
        <f t="shared" si="3"/>
        <v>-16986855</v>
      </c>
      <c r="S41" s="58">
        <f t="shared" si="3"/>
        <v>3970080</v>
      </c>
      <c r="T41" s="58">
        <f t="shared" si="3"/>
        <v>5271978</v>
      </c>
      <c r="U41" s="58">
        <f t="shared" si="3"/>
        <v>-12873660</v>
      </c>
      <c r="V41" s="58">
        <f t="shared" si="3"/>
        <v>-3631602</v>
      </c>
      <c r="W41" s="58">
        <f t="shared" si="3"/>
        <v>27560838</v>
      </c>
      <c r="X41" s="58">
        <f t="shared" si="3"/>
        <v>88949337</v>
      </c>
      <c r="Y41" s="58">
        <f t="shared" si="3"/>
        <v>-61388499</v>
      </c>
      <c r="Z41" s="59">
        <f>+IF(X41&lt;&gt;0,+(Y41/X41)*100,0)</f>
        <v>-69.015128240922124</v>
      </c>
      <c r="AA41" s="56">
        <f>SUM(AA37:AA40)</f>
        <v>88949337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10647186</v>
      </c>
      <c r="D43" s="64">
        <f>+D41-D42</f>
        <v>0</v>
      </c>
      <c r="E43" s="65">
        <f t="shared" si="4"/>
        <v>52625247</v>
      </c>
      <c r="F43" s="66">
        <f t="shared" si="4"/>
        <v>88949337</v>
      </c>
      <c r="G43" s="66">
        <f t="shared" si="4"/>
        <v>13024150</v>
      </c>
      <c r="H43" s="66">
        <f t="shared" si="4"/>
        <v>15423986</v>
      </c>
      <c r="I43" s="66">
        <f t="shared" si="4"/>
        <v>1331501</v>
      </c>
      <c r="J43" s="66">
        <f t="shared" si="4"/>
        <v>29779637</v>
      </c>
      <c r="K43" s="66">
        <f t="shared" si="4"/>
        <v>4752166</v>
      </c>
      <c r="L43" s="66">
        <f t="shared" si="4"/>
        <v>9314632</v>
      </c>
      <c r="M43" s="66">
        <f t="shared" si="4"/>
        <v>4332860</v>
      </c>
      <c r="N43" s="66">
        <f t="shared" si="4"/>
        <v>18399658</v>
      </c>
      <c r="O43" s="66">
        <f t="shared" si="4"/>
        <v>-710357</v>
      </c>
      <c r="P43" s="66">
        <f t="shared" si="4"/>
        <v>6325695</v>
      </c>
      <c r="Q43" s="66">
        <f t="shared" si="4"/>
        <v>-22602193</v>
      </c>
      <c r="R43" s="66">
        <f t="shared" si="4"/>
        <v>-16986855</v>
      </c>
      <c r="S43" s="66">
        <f t="shared" si="4"/>
        <v>3970080</v>
      </c>
      <c r="T43" s="66">
        <f t="shared" si="4"/>
        <v>5271978</v>
      </c>
      <c r="U43" s="66">
        <f t="shared" si="4"/>
        <v>-12873660</v>
      </c>
      <c r="V43" s="66">
        <f t="shared" si="4"/>
        <v>-3631602</v>
      </c>
      <c r="W43" s="66">
        <f t="shared" si="4"/>
        <v>27560838</v>
      </c>
      <c r="X43" s="66">
        <f t="shared" si="4"/>
        <v>88949337</v>
      </c>
      <c r="Y43" s="66">
        <f t="shared" si="4"/>
        <v>-61388499</v>
      </c>
      <c r="Z43" s="67">
        <f>+IF(X43&lt;&gt;0,+(Y43/X43)*100,0)</f>
        <v>-69.015128240922124</v>
      </c>
      <c r="AA43" s="64">
        <f>+AA41-AA42</f>
        <v>88949337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10647186</v>
      </c>
      <c r="D45" s="56">
        <f>SUM(D43:D44)</f>
        <v>0</v>
      </c>
      <c r="E45" s="57">
        <f t="shared" si="5"/>
        <v>52625247</v>
      </c>
      <c r="F45" s="58">
        <f t="shared" si="5"/>
        <v>88949337</v>
      </c>
      <c r="G45" s="58">
        <f t="shared" si="5"/>
        <v>13024150</v>
      </c>
      <c r="H45" s="58">
        <f t="shared" si="5"/>
        <v>15423986</v>
      </c>
      <c r="I45" s="58">
        <f t="shared" si="5"/>
        <v>1331501</v>
      </c>
      <c r="J45" s="58">
        <f t="shared" si="5"/>
        <v>29779637</v>
      </c>
      <c r="K45" s="58">
        <f t="shared" si="5"/>
        <v>4752166</v>
      </c>
      <c r="L45" s="58">
        <f t="shared" si="5"/>
        <v>9314632</v>
      </c>
      <c r="M45" s="58">
        <f t="shared" si="5"/>
        <v>4332860</v>
      </c>
      <c r="N45" s="58">
        <f t="shared" si="5"/>
        <v>18399658</v>
      </c>
      <c r="O45" s="58">
        <f t="shared" si="5"/>
        <v>-710357</v>
      </c>
      <c r="P45" s="58">
        <f t="shared" si="5"/>
        <v>6325695</v>
      </c>
      <c r="Q45" s="58">
        <f t="shared" si="5"/>
        <v>-22602193</v>
      </c>
      <c r="R45" s="58">
        <f t="shared" si="5"/>
        <v>-16986855</v>
      </c>
      <c r="S45" s="58">
        <f t="shared" si="5"/>
        <v>3970080</v>
      </c>
      <c r="T45" s="58">
        <f t="shared" si="5"/>
        <v>5271978</v>
      </c>
      <c r="U45" s="58">
        <f t="shared" si="5"/>
        <v>-12873660</v>
      </c>
      <c r="V45" s="58">
        <f t="shared" si="5"/>
        <v>-3631602</v>
      </c>
      <c r="W45" s="58">
        <f t="shared" si="5"/>
        <v>27560838</v>
      </c>
      <c r="X45" s="58">
        <f t="shared" si="5"/>
        <v>88949337</v>
      </c>
      <c r="Y45" s="58">
        <f t="shared" si="5"/>
        <v>-61388499</v>
      </c>
      <c r="Z45" s="59">
        <f>+IF(X45&lt;&gt;0,+(Y45/X45)*100,0)</f>
        <v>-69.015128240922124</v>
      </c>
      <c r="AA45" s="56">
        <f>SUM(AA43:AA44)</f>
        <v>88949337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10647186</v>
      </c>
      <c r="D47" s="71">
        <f>SUM(D45:D46)</f>
        <v>0</v>
      </c>
      <c r="E47" s="72">
        <f t="shared" si="6"/>
        <v>52625247</v>
      </c>
      <c r="F47" s="73">
        <f t="shared" si="6"/>
        <v>88949337</v>
      </c>
      <c r="G47" s="73">
        <f t="shared" si="6"/>
        <v>13024150</v>
      </c>
      <c r="H47" s="74">
        <f t="shared" si="6"/>
        <v>15423986</v>
      </c>
      <c r="I47" s="74">
        <f t="shared" si="6"/>
        <v>1331501</v>
      </c>
      <c r="J47" s="74">
        <f t="shared" si="6"/>
        <v>29779637</v>
      </c>
      <c r="K47" s="74">
        <f t="shared" si="6"/>
        <v>4752166</v>
      </c>
      <c r="L47" s="74">
        <f t="shared" si="6"/>
        <v>9314632</v>
      </c>
      <c r="M47" s="73">
        <f t="shared" si="6"/>
        <v>4332860</v>
      </c>
      <c r="N47" s="73">
        <f t="shared" si="6"/>
        <v>18399658</v>
      </c>
      <c r="O47" s="74">
        <f t="shared" si="6"/>
        <v>-710357</v>
      </c>
      <c r="P47" s="74">
        <f t="shared" si="6"/>
        <v>6325695</v>
      </c>
      <c r="Q47" s="74">
        <f t="shared" si="6"/>
        <v>-22602193</v>
      </c>
      <c r="R47" s="74">
        <f t="shared" si="6"/>
        <v>-16986855</v>
      </c>
      <c r="S47" s="74">
        <f t="shared" si="6"/>
        <v>3970080</v>
      </c>
      <c r="T47" s="73">
        <f t="shared" si="6"/>
        <v>5271978</v>
      </c>
      <c r="U47" s="73">
        <f t="shared" si="6"/>
        <v>-12873660</v>
      </c>
      <c r="V47" s="74">
        <f t="shared" si="6"/>
        <v>-3631602</v>
      </c>
      <c r="W47" s="74">
        <f t="shared" si="6"/>
        <v>27560838</v>
      </c>
      <c r="X47" s="74">
        <f t="shared" si="6"/>
        <v>88949337</v>
      </c>
      <c r="Y47" s="74">
        <f t="shared" si="6"/>
        <v>-61388499</v>
      </c>
      <c r="Z47" s="75">
        <f>+IF(X47&lt;&gt;0,+(Y47/X47)*100,0)</f>
        <v>-69.015128240922124</v>
      </c>
      <c r="AA47" s="76">
        <f>SUM(AA45:AA46)</f>
        <v>88949337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90062756</v>
      </c>
      <c r="D8" s="6"/>
      <c r="E8" s="7">
        <v>82417385</v>
      </c>
      <c r="F8" s="8">
        <v>82417385</v>
      </c>
      <c r="G8" s="8">
        <v>8303835</v>
      </c>
      <c r="H8" s="8">
        <v>7331958</v>
      </c>
      <c r="I8" s="8">
        <v>7072294</v>
      </c>
      <c r="J8" s="8">
        <v>22708087</v>
      </c>
      <c r="K8" s="8">
        <v>7132283</v>
      </c>
      <c r="L8" s="8">
        <v>7037099</v>
      </c>
      <c r="M8" s="8">
        <v>7159315</v>
      </c>
      <c r="N8" s="8">
        <v>21328697</v>
      </c>
      <c r="O8" s="8">
        <v>6806374</v>
      </c>
      <c r="P8" s="8">
        <v>7099380</v>
      </c>
      <c r="Q8" s="8">
        <v>7496061</v>
      </c>
      <c r="R8" s="8">
        <v>21401815</v>
      </c>
      <c r="S8" s="8">
        <v>8294657</v>
      </c>
      <c r="T8" s="8">
        <v>7270792</v>
      </c>
      <c r="U8" s="8">
        <v>6820090</v>
      </c>
      <c r="V8" s="8">
        <v>22385539</v>
      </c>
      <c r="W8" s="8">
        <v>87824138</v>
      </c>
      <c r="X8" s="8">
        <v>82417385</v>
      </c>
      <c r="Y8" s="8">
        <v>5406753</v>
      </c>
      <c r="Z8" s="2">
        <v>6.5602093538881388</v>
      </c>
      <c r="AA8" s="6">
        <v>82417385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518455</v>
      </c>
      <c r="D13" s="6"/>
      <c r="E13" s="7">
        <v>569538</v>
      </c>
      <c r="F13" s="8">
        <v>569538</v>
      </c>
      <c r="G13" s="8">
        <v>54254</v>
      </c>
      <c r="H13" s="8">
        <v>54828</v>
      </c>
      <c r="I13" s="8">
        <v>60437</v>
      </c>
      <c r="J13" s="8">
        <v>169519</v>
      </c>
      <c r="K13" s="8">
        <v>60565</v>
      </c>
      <c r="L13" s="8">
        <v>61760</v>
      </c>
      <c r="M13" s="8">
        <v>64521</v>
      </c>
      <c r="N13" s="8">
        <v>186846</v>
      </c>
      <c r="O13" s="8">
        <v>68341</v>
      </c>
      <c r="P13" s="8">
        <v>64931</v>
      </c>
      <c r="Q13" s="8">
        <v>67007</v>
      </c>
      <c r="R13" s="8">
        <v>200279</v>
      </c>
      <c r="S13" s="8">
        <v>71538</v>
      </c>
      <c r="T13" s="8">
        <v>74297</v>
      </c>
      <c r="U13" s="8">
        <v>80844</v>
      </c>
      <c r="V13" s="8">
        <v>226679</v>
      </c>
      <c r="W13" s="8">
        <v>783323</v>
      </c>
      <c r="X13" s="8">
        <v>569538</v>
      </c>
      <c r="Y13" s="8">
        <v>213785</v>
      </c>
      <c r="Z13" s="2">
        <v>37.536564724390651</v>
      </c>
      <c r="AA13" s="6">
        <v>569538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28410723</v>
      </c>
      <c r="D18" s="6"/>
      <c r="E18" s="7">
        <v>26962890</v>
      </c>
      <c r="F18" s="8">
        <v>26962890</v>
      </c>
      <c r="G18" s="8">
        <v>11716771</v>
      </c>
      <c r="H18" s="8"/>
      <c r="I18" s="8"/>
      <c r="J18" s="8">
        <v>11716771</v>
      </c>
      <c r="K18" s="8"/>
      <c r="L18" s="8"/>
      <c r="M18" s="8">
        <v>9373440</v>
      </c>
      <c r="N18" s="8">
        <v>9373440</v>
      </c>
      <c r="O18" s="8"/>
      <c r="P18" s="8"/>
      <c r="Q18" s="8">
        <v>7029993</v>
      </c>
      <c r="R18" s="8">
        <v>7029993</v>
      </c>
      <c r="S18" s="8"/>
      <c r="T18" s="8"/>
      <c r="U18" s="8"/>
      <c r="V18" s="8"/>
      <c r="W18" s="8">
        <v>28120204</v>
      </c>
      <c r="X18" s="8">
        <v>26962890</v>
      </c>
      <c r="Y18" s="8">
        <v>1157314</v>
      </c>
      <c r="Z18" s="2">
        <v>4.292247604021675</v>
      </c>
      <c r="AA18" s="6">
        <v>26962890</v>
      </c>
    </row>
    <row r="19" spans="1:27" x14ac:dyDescent="0.25">
      <c r="A19" s="23" t="s">
        <v>46</v>
      </c>
      <c r="B19" s="29" t="s">
        <v>32</v>
      </c>
      <c r="C19" s="6">
        <v>566366</v>
      </c>
      <c r="D19" s="6"/>
      <c r="E19" s="7">
        <v>588589</v>
      </c>
      <c r="F19" s="26">
        <v>588589</v>
      </c>
      <c r="G19" s="26">
        <v>32767</v>
      </c>
      <c r="H19" s="26">
        <v>14547</v>
      </c>
      <c r="I19" s="26">
        <v>10059</v>
      </c>
      <c r="J19" s="26">
        <v>57373</v>
      </c>
      <c r="K19" s="26">
        <v>20729</v>
      </c>
      <c r="L19" s="26">
        <v>10884</v>
      </c>
      <c r="M19" s="26">
        <v>10042</v>
      </c>
      <c r="N19" s="26">
        <v>41655</v>
      </c>
      <c r="O19" s="26">
        <v>12154</v>
      </c>
      <c r="P19" s="26">
        <v>10397</v>
      </c>
      <c r="Q19" s="26">
        <v>21333</v>
      </c>
      <c r="R19" s="26">
        <v>43884</v>
      </c>
      <c r="S19" s="26">
        <v>29775</v>
      </c>
      <c r="T19" s="26">
        <v>23200</v>
      </c>
      <c r="U19" s="26">
        <v>152624</v>
      </c>
      <c r="V19" s="26">
        <v>205599</v>
      </c>
      <c r="W19" s="26">
        <v>348511</v>
      </c>
      <c r="X19" s="26">
        <v>588589</v>
      </c>
      <c r="Y19" s="26">
        <v>-240078</v>
      </c>
      <c r="Z19" s="27">
        <v>-40.788733734405504</v>
      </c>
      <c r="AA19" s="28">
        <v>588589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119558300</v>
      </c>
      <c r="D21" s="33">
        <f t="shared" si="0"/>
        <v>0</v>
      </c>
      <c r="E21" s="34">
        <f t="shared" si="0"/>
        <v>110538402</v>
      </c>
      <c r="F21" s="35">
        <f t="shared" si="0"/>
        <v>110538402</v>
      </c>
      <c r="G21" s="35">
        <f t="shared" si="0"/>
        <v>20107627</v>
      </c>
      <c r="H21" s="35">
        <f t="shared" si="0"/>
        <v>7401333</v>
      </c>
      <c r="I21" s="35">
        <f t="shared" si="0"/>
        <v>7142790</v>
      </c>
      <c r="J21" s="35">
        <f t="shared" si="0"/>
        <v>34651750</v>
      </c>
      <c r="K21" s="35">
        <f t="shared" si="0"/>
        <v>7213577</v>
      </c>
      <c r="L21" s="35">
        <f t="shared" si="0"/>
        <v>7109743</v>
      </c>
      <c r="M21" s="35">
        <f t="shared" si="0"/>
        <v>16607318</v>
      </c>
      <c r="N21" s="35">
        <f t="shared" si="0"/>
        <v>30930638</v>
      </c>
      <c r="O21" s="35">
        <f t="shared" si="0"/>
        <v>6886869</v>
      </c>
      <c r="P21" s="35">
        <f t="shared" si="0"/>
        <v>7174708</v>
      </c>
      <c r="Q21" s="35">
        <f t="shared" si="0"/>
        <v>14614394</v>
      </c>
      <c r="R21" s="35">
        <f t="shared" si="0"/>
        <v>28675971</v>
      </c>
      <c r="S21" s="35">
        <f t="shared" si="0"/>
        <v>8395970</v>
      </c>
      <c r="T21" s="35">
        <f t="shared" si="0"/>
        <v>7368289</v>
      </c>
      <c r="U21" s="35">
        <f t="shared" si="0"/>
        <v>7053558</v>
      </c>
      <c r="V21" s="35">
        <f t="shared" si="0"/>
        <v>22817817</v>
      </c>
      <c r="W21" s="35">
        <f t="shared" si="0"/>
        <v>117076176</v>
      </c>
      <c r="X21" s="35">
        <f t="shared" si="0"/>
        <v>110538402</v>
      </c>
      <c r="Y21" s="35">
        <f t="shared" si="0"/>
        <v>6537774</v>
      </c>
      <c r="Z21" s="36">
        <f>+IF(X21&lt;&gt;0,+(Y21/X21)*100,0)</f>
        <v>5.9144821000759542</v>
      </c>
      <c r="AA21" s="33">
        <f>SUM(AA5:AA20)</f>
        <v>110538402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53435206</v>
      </c>
      <c r="D24" s="6"/>
      <c r="E24" s="7">
        <v>60918089</v>
      </c>
      <c r="F24" s="8">
        <v>59805004</v>
      </c>
      <c r="G24" s="8">
        <v>4372094</v>
      </c>
      <c r="H24" s="8">
        <v>4564874</v>
      </c>
      <c r="I24" s="8">
        <v>4483250</v>
      </c>
      <c r="J24" s="8">
        <v>13420218</v>
      </c>
      <c r="K24" s="8">
        <v>3924418</v>
      </c>
      <c r="L24" s="8">
        <v>4809151</v>
      </c>
      <c r="M24" s="8">
        <v>4657476</v>
      </c>
      <c r="N24" s="8">
        <v>13391045</v>
      </c>
      <c r="O24" s="8">
        <v>4883401</v>
      </c>
      <c r="P24" s="8"/>
      <c r="Q24" s="8">
        <v>4014980</v>
      </c>
      <c r="R24" s="8">
        <v>8898381</v>
      </c>
      <c r="S24" s="8">
        <v>4785741</v>
      </c>
      <c r="T24" s="8">
        <v>5687105</v>
      </c>
      <c r="U24" s="8">
        <v>4976136</v>
      </c>
      <c r="V24" s="8">
        <v>15448982</v>
      </c>
      <c r="W24" s="8">
        <v>51158626</v>
      </c>
      <c r="X24" s="8">
        <v>59805004</v>
      </c>
      <c r="Y24" s="8">
        <v>-8646378</v>
      </c>
      <c r="Z24" s="2">
        <v>-14.457616289098485</v>
      </c>
      <c r="AA24" s="6">
        <v>59805004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17959224</v>
      </c>
      <c r="D26" s="6"/>
      <c r="E26" s="7">
        <v>1834207</v>
      </c>
      <c r="F26" s="8">
        <v>1834207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>
        <v>1921</v>
      </c>
      <c r="V26" s="8">
        <v>1921</v>
      </c>
      <c r="W26" s="8">
        <v>1921</v>
      </c>
      <c r="X26" s="8">
        <v>1834207</v>
      </c>
      <c r="Y26" s="8">
        <v>-1832286</v>
      </c>
      <c r="Z26" s="2">
        <v>-99.895268091333207</v>
      </c>
      <c r="AA26" s="6">
        <v>1834207</v>
      </c>
    </row>
    <row r="27" spans="1:27" x14ac:dyDescent="0.25">
      <c r="A27" s="25" t="s">
        <v>53</v>
      </c>
      <c r="B27" s="24" t="s">
        <v>32</v>
      </c>
      <c r="C27" s="6">
        <v>17246196</v>
      </c>
      <c r="D27" s="6"/>
      <c r="E27" s="7">
        <v>18824145</v>
      </c>
      <c r="F27" s="8">
        <v>18824145</v>
      </c>
      <c r="G27" s="8">
        <v>3085579</v>
      </c>
      <c r="H27" s="8">
        <v>51781</v>
      </c>
      <c r="I27" s="8">
        <v>1568681</v>
      </c>
      <c r="J27" s="8">
        <v>4706041</v>
      </c>
      <c r="K27" s="8">
        <v>1568681</v>
      </c>
      <c r="L27" s="8">
        <v>1568681</v>
      </c>
      <c r="M27" s="8">
        <v>1568681</v>
      </c>
      <c r="N27" s="8">
        <v>4706043</v>
      </c>
      <c r="O27" s="8">
        <v>1568681</v>
      </c>
      <c r="P27" s="8"/>
      <c r="Q27" s="8">
        <v>1568681</v>
      </c>
      <c r="R27" s="8">
        <v>3137362</v>
      </c>
      <c r="S27" s="8">
        <v>1568681</v>
      </c>
      <c r="T27" s="8">
        <v>1568681</v>
      </c>
      <c r="U27" s="8">
        <v>1568681</v>
      </c>
      <c r="V27" s="8">
        <v>4706043</v>
      </c>
      <c r="W27" s="8">
        <v>17255489</v>
      </c>
      <c r="X27" s="8">
        <v>18824145</v>
      </c>
      <c r="Y27" s="8">
        <v>-1568656</v>
      </c>
      <c r="Z27" s="2">
        <v>-8.3332124779106831</v>
      </c>
      <c r="AA27" s="6">
        <v>18824145</v>
      </c>
    </row>
    <row r="28" spans="1:27" x14ac:dyDescent="0.25">
      <c r="A28" s="25" t="s">
        <v>54</v>
      </c>
      <c r="B28" s="24" t="s">
        <v>32</v>
      </c>
      <c r="C28" s="6">
        <v>4682226</v>
      </c>
      <c r="D28" s="6"/>
      <c r="E28" s="7">
        <v>7863319</v>
      </c>
      <c r="F28" s="8">
        <v>7863319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>
        <v>7073631</v>
      </c>
      <c r="V28" s="8">
        <v>7073631</v>
      </c>
      <c r="W28" s="8">
        <v>7073631</v>
      </c>
      <c r="X28" s="8">
        <v>7863319</v>
      </c>
      <c r="Y28" s="8">
        <v>-789688</v>
      </c>
      <c r="Z28" s="2">
        <v>-10.042680450837617</v>
      </c>
      <c r="AA28" s="6">
        <v>7863319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1136305</v>
      </c>
      <c r="D30" s="6"/>
      <c r="E30" s="7">
        <v>2428946</v>
      </c>
      <c r="F30" s="8">
        <v>2368946</v>
      </c>
      <c r="G30" s="8">
        <v>90874</v>
      </c>
      <c r="H30" s="8">
        <v>64451</v>
      </c>
      <c r="I30" s="8">
        <v>107088</v>
      </c>
      <c r="J30" s="8">
        <v>262413</v>
      </c>
      <c r="K30" s="8"/>
      <c r="L30" s="8">
        <v>212098</v>
      </c>
      <c r="M30" s="8">
        <v>118305</v>
      </c>
      <c r="N30" s="8">
        <v>330403</v>
      </c>
      <c r="O30" s="8">
        <v>81212</v>
      </c>
      <c r="P30" s="8">
        <v>282919</v>
      </c>
      <c r="Q30" s="8">
        <v>40980</v>
      </c>
      <c r="R30" s="8">
        <v>405111</v>
      </c>
      <c r="S30" s="8">
        <v>214641</v>
      </c>
      <c r="T30" s="8">
        <v>577347</v>
      </c>
      <c r="U30" s="8">
        <v>207507</v>
      </c>
      <c r="V30" s="8">
        <v>999495</v>
      </c>
      <c r="W30" s="8">
        <v>1997422</v>
      </c>
      <c r="X30" s="8">
        <v>2368946</v>
      </c>
      <c r="Y30" s="8">
        <v>-371524</v>
      </c>
      <c r="Z30" s="2">
        <v>-15.683092818493963</v>
      </c>
      <c r="AA30" s="6">
        <v>2368946</v>
      </c>
    </row>
    <row r="31" spans="1:27" x14ac:dyDescent="0.25">
      <c r="A31" s="25" t="s">
        <v>57</v>
      </c>
      <c r="B31" s="24" t="s">
        <v>32</v>
      </c>
      <c r="C31" s="6">
        <v>7310091</v>
      </c>
      <c r="D31" s="6"/>
      <c r="E31" s="7">
        <v>11262539</v>
      </c>
      <c r="F31" s="8">
        <v>14153539</v>
      </c>
      <c r="G31" s="8">
        <v>209200</v>
      </c>
      <c r="H31" s="8">
        <v>739128</v>
      </c>
      <c r="I31" s="8">
        <v>1032487</v>
      </c>
      <c r="J31" s="8">
        <v>1980815</v>
      </c>
      <c r="K31" s="8">
        <v>1025290</v>
      </c>
      <c r="L31" s="8">
        <v>1105897</v>
      </c>
      <c r="M31" s="8">
        <v>2393144</v>
      </c>
      <c r="N31" s="8">
        <v>4524331</v>
      </c>
      <c r="O31" s="8">
        <v>368751</v>
      </c>
      <c r="P31" s="8">
        <v>994101</v>
      </c>
      <c r="Q31" s="8">
        <v>1207884</v>
      </c>
      <c r="R31" s="8">
        <v>2570736</v>
      </c>
      <c r="S31" s="8">
        <v>996734</v>
      </c>
      <c r="T31" s="8">
        <v>150411</v>
      </c>
      <c r="U31" s="8">
        <v>2026176</v>
      </c>
      <c r="V31" s="8">
        <v>3173321</v>
      </c>
      <c r="W31" s="8">
        <v>12249203</v>
      </c>
      <c r="X31" s="8">
        <v>14153539</v>
      </c>
      <c r="Y31" s="8">
        <v>-1904336</v>
      </c>
      <c r="Z31" s="2">
        <v>-13.454839810735674</v>
      </c>
      <c r="AA31" s="6">
        <v>14153539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862276</v>
      </c>
      <c r="D33" s="6"/>
      <c r="E33" s="7">
        <v>2563016</v>
      </c>
      <c r="F33" s="8">
        <v>2563016</v>
      </c>
      <c r="G33" s="8">
        <v>240909</v>
      </c>
      <c r="H33" s="8">
        <v>44121</v>
      </c>
      <c r="I33" s="8">
        <v>43548</v>
      </c>
      <c r="J33" s="8">
        <v>328578</v>
      </c>
      <c r="K33" s="8">
        <v>50268</v>
      </c>
      <c r="L33" s="8">
        <v>44469</v>
      </c>
      <c r="M33" s="8">
        <v>60849</v>
      </c>
      <c r="N33" s="8">
        <v>155586</v>
      </c>
      <c r="O33" s="8">
        <v>59560</v>
      </c>
      <c r="P33" s="8">
        <v>17313</v>
      </c>
      <c r="Q33" s="8">
        <v>54655</v>
      </c>
      <c r="R33" s="8">
        <v>131528</v>
      </c>
      <c r="S33" s="8">
        <v>94179</v>
      </c>
      <c r="T33" s="8">
        <v>112409</v>
      </c>
      <c r="U33" s="8">
        <v>339006</v>
      </c>
      <c r="V33" s="8">
        <v>545594</v>
      </c>
      <c r="W33" s="8">
        <v>1161286</v>
      </c>
      <c r="X33" s="8">
        <v>2563016</v>
      </c>
      <c r="Y33" s="8">
        <v>-1401730</v>
      </c>
      <c r="Z33" s="2">
        <v>-54.69064570802523</v>
      </c>
      <c r="AA33" s="6">
        <v>2563016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102631524</v>
      </c>
      <c r="D35" s="33">
        <f>SUM(D24:D34)</f>
        <v>0</v>
      </c>
      <c r="E35" s="34">
        <f t="shared" si="1"/>
        <v>105694261</v>
      </c>
      <c r="F35" s="35">
        <f t="shared" si="1"/>
        <v>107412176</v>
      </c>
      <c r="G35" s="35">
        <f t="shared" si="1"/>
        <v>7998656</v>
      </c>
      <c r="H35" s="35">
        <f t="shared" si="1"/>
        <v>5464355</v>
      </c>
      <c r="I35" s="35">
        <f t="shared" si="1"/>
        <v>7235054</v>
      </c>
      <c r="J35" s="35">
        <f t="shared" si="1"/>
        <v>20698065</v>
      </c>
      <c r="K35" s="35">
        <f t="shared" si="1"/>
        <v>6568657</v>
      </c>
      <c r="L35" s="35">
        <f t="shared" si="1"/>
        <v>7740296</v>
      </c>
      <c r="M35" s="35">
        <f t="shared" si="1"/>
        <v>8798455</v>
      </c>
      <c r="N35" s="35">
        <f t="shared" si="1"/>
        <v>23107408</v>
      </c>
      <c r="O35" s="35">
        <f t="shared" si="1"/>
        <v>6961605</v>
      </c>
      <c r="P35" s="35">
        <f t="shared" si="1"/>
        <v>1294333</v>
      </c>
      <c r="Q35" s="35">
        <f t="shared" si="1"/>
        <v>6887180</v>
      </c>
      <c r="R35" s="35">
        <f t="shared" si="1"/>
        <v>15143118</v>
      </c>
      <c r="S35" s="35">
        <f t="shared" si="1"/>
        <v>7659976</v>
      </c>
      <c r="T35" s="35">
        <f t="shared" si="1"/>
        <v>8095953</v>
      </c>
      <c r="U35" s="35">
        <f t="shared" si="1"/>
        <v>16193058</v>
      </c>
      <c r="V35" s="35">
        <f t="shared" si="1"/>
        <v>31948987</v>
      </c>
      <c r="W35" s="35">
        <f t="shared" si="1"/>
        <v>90897578</v>
      </c>
      <c r="X35" s="35">
        <f t="shared" si="1"/>
        <v>107412176</v>
      </c>
      <c r="Y35" s="35">
        <f t="shared" si="1"/>
        <v>-16514598</v>
      </c>
      <c r="Z35" s="36">
        <f>+IF(X35&lt;&gt;0,+(Y35/X35)*100,0)</f>
        <v>-15.374977600304829</v>
      </c>
      <c r="AA35" s="33">
        <f>SUM(AA24:AA34)</f>
        <v>107412176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16926776</v>
      </c>
      <c r="D37" s="46">
        <f>+D21-D35</f>
        <v>0</v>
      </c>
      <c r="E37" s="47">
        <f t="shared" si="2"/>
        <v>4844141</v>
      </c>
      <c r="F37" s="48">
        <f t="shared" si="2"/>
        <v>3126226</v>
      </c>
      <c r="G37" s="48">
        <f t="shared" si="2"/>
        <v>12108971</v>
      </c>
      <c r="H37" s="48">
        <f t="shared" si="2"/>
        <v>1936978</v>
      </c>
      <c r="I37" s="48">
        <f t="shared" si="2"/>
        <v>-92264</v>
      </c>
      <c r="J37" s="48">
        <f t="shared" si="2"/>
        <v>13953685</v>
      </c>
      <c r="K37" s="48">
        <f t="shared" si="2"/>
        <v>644920</v>
      </c>
      <c r="L37" s="48">
        <f t="shared" si="2"/>
        <v>-630553</v>
      </c>
      <c r="M37" s="48">
        <f t="shared" si="2"/>
        <v>7808863</v>
      </c>
      <c r="N37" s="48">
        <f t="shared" si="2"/>
        <v>7823230</v>
      </c>
      <c r="O37" s="48">
        <f t="shared" si="2"/>
        <v>-74736</v>
      </c>
      <c r="P37" s="48">
        <f t="shared" si="2"/>
        <v>5880375</v>
      </c>
      <c r="Q37" s="48">
        <f t="shared" si="2"/>
        <v>7727214</v>
      </c>
      <c r="R37" s="48">
        <f t="shared" si="2"/>
        <v>13532853</v>
      </c>
      <c r="S37" s="48">
        <f t="shared" si="2"/>
        <v>735994</v>
      </c>
      <c r="T37" s="48">
        <f t="shared" si="2"/>
        <v>-727664</v>
      </c>
      <c r="U37" s="48">
        <f t="shared" si="2"/>
        <v>-9139500</v>
      </c>
      <c r="V37" s="48">
        <f t="shared" si="2"/>
        <v>-9131170</v>
      </c>
      <c r="W37" s="48">
        <f t="shared" si="2"/>
        <v>26178598</v>
      </c>
      <c r="X37" s="48">
        <f>IF(F21=F35,0,X21-X35)</f>
        <v>3126226</v>
      </c>
      <c r="Y37" s="48">
        <f t="shared" si="2"/>
        <v>23052372</v>
      </c>
      <c r="Z37" s="49">
        <f>+IF(X37&lt;&gt;0,+(Y37/X37)*100,0)</f>
        <v>737.38661248419021</v>
      </c>
      <c r="AA37" s="46">
        <f>+AA21-AA35</f>
        <v>3126226</v>
      </c>
    </row>
    <row r="38" spans="1:27" ht="23.15" customHeight="1" x14ac:dyDescent="0.25">
      <c r="A38" s="50" t="s">
        <v>62</v>
      </c>
      <c r="B38" s="29" t="s">
        <v>32</v>
      </c>
      <c r="C38" s="6">
        <v>25621939</v>
      </c>
      <c r="D38" s="6"/>
      <c r="E38" s="7">
        <v>31000000</v>
      </c>
      <c r="F38" s="8">
        <v>31000000</v>
      </c>
      <c r="G38" s="8"/>
      <c r="H38" s="8"/>
      <c r="I38" s="8"/>
      <c r="J38" s="8"/>
      <c r="K38" s="8">
        <v>11487861</v>
      </c>
      <c r="L38" s="8">
        <v>1403111</v>
      </c>
      <c r="M38" s="8">
        <v>1550465</v>
      </c>
      <c r="N38" s="8">
        <v>14441437</v>
      </c>
      <c r="O38" s="8">
        <v>3478029</v>
      </c>
      <c r="P38" s="8"/>
      <c r="Q38" s="8">
        <v>3696732</v>
      </c>
      <c r="R38" s="8">
        <v>7174761</v>
      </c>
      <c r="S38" s="8"/>
      <c r="T38" s="8"/>
      <c r="U38" s="8">
        <v>2571274</v>
      </c>
      <c r="V38" s="8">
        <v>2571274</v>
      </c>
      <c r="W38" s="8">
        <v>24187472</v>
      </c>
      <c r="X38" s="8">
        <v>31000000</v>
      </c>
      <c r="Y38" s="8">
        <v>-6812528</v>
      </c>
      <c r="Z38" s="2">
        <v>-21.975896774193547</v>
      </c>
      <c r="AA38" s="6">
        <v>31000000</v>
      </c>
    </row>
    <row r="39" spans="1:27" ht="57" customHeight="1" x14ac:dyDescent="0.25">
      <c r="A39" s="50" t="s">
        <v>63</v>
      </c>
      <c r="B39" s="29" t="s">
        <v>32</v>
      </c>
      <c r="C39" s="28">
        <v>345768</v>
      </c>
      <c r="D39" s="28"/>
      <c r="E39" s="7">
        <v>214710</v>
      </c>
      <c r="F39" s="26">
        <v>214710</v>
      </c>
      <c r="G39" s="26">
        <v>69366</v>
      </c>
      <c r="H39" s="26">
        <v>3353</v>
      </c>
      <c r="I39" s="26">
        <v>212706</v>
      </c>
      <c r="J39" s="26">
        <v>285425</v>
      </c>
      <c r="K39" s="26">
        <v>285144</v>
      </c>
      <c r="L39" s="26">
        <v>907904</v>
      </c>
      <c r="M39" s="26">
        <v>3178</v>
      </c>
      <c r="N39" s="26">
        <v>1196226</v>
      </c>
      <c r="O39" s="26">
        <v>170590</v>
      </c>
      <c r="P39" s="26">
        <v>15932</v>
      </c>
      <c r="Q39" s="26">
        <v>31904</v>
      </c>
      <c r="R39" s="26">
        <v>218426</v>
      </c>
      <c r="S39" s="26">
        <v>8393</v>
      </c>
      <c r="T39" s="26">
        <v>228448</v>
      </c>
      <c r="U39" s="26">
        <v>135433</v>
      </c>
      <c r="V39" s="26">
        <v>372274</v>
      </c>
      <c r="W39" s="26">
        <v>2072351</v>
      </c>
      <c r="X39" s="26">
        <v>214710</v>
      </c>
      <c r="Y39" s="26">
        <v>1857641</v>
      </c>
      <c r="Z39" s="27">
        <v>865.18606492478227</v>
      </c>
      <c r="AA39" s="28">
        <v>214710</v>
      </c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42894483</v>
      </c>
      <c r="D41" s="56">
        <f>SUM(D37:D40)</f>
        <v>0</v>
      </c>
      <c r="E41" s="57">
        <f t="shared" si="3"/>
        <v>36058851</v>
      </c>
      <c r="F41" s="58">
        <f t="shared" si="3"/>
        <v>34340936</v>
      </c>
      <c r="G41" s="58">
        <f t="shared" si="3"/>
        <v>12178337</v>
      </c>
      <c r="H41" s="58">
        <f t="shared" si="3"/>
        <v>1940331</v>
      </c>
      <c r="I41" s="58">
        <f t="shared" si="3"/>
        <v>120442</v>
      </c>
      <c r="J41" s="58">
        <f t="shared" si="3"/>
        <v>14239110</v>
      </c>
      <c r="K41" s="58">
        <f t="shared" si="3"/>
        <v>12417925</v>
      </c>
      <c r="L41" s="58">
        <f t="shared" si="3"/>
        <v>1680462</v>
      </c>
      <c r="M41" s="58">
        <f t="shared" si="3"/>
        <v>9362506</v>
      </c>
      <c r="N41" s="58">
        <f t="shared" si="3"/>
        <v>23460893</v>
      </c>
      <c r="O41" s="58">
        <f t="shared" si="3"/>
        <v>3573883</v>
      </c>
      <c r="P41" s="58">
        <f t="shared" si="3"/>
        <v>5896307</v>
      </c>
      <c r="Q41" s="58">
        <f t="shared" si="3"/>
        <v>11455850</v>
      </c>
      <c r="R41" s="58">
        <f t="shared" si="3"/>
        <v>20926040</v>
      </c>
      <c r="S41" s="58">
        <f t="shared" si="3"/>
        <v>744387</v>
      </c>
      <c r="T41" s="58">
        <f t="shared" si="3"/>
        <v>-499216</v>
      </c>
      <c r="U41" s="58">
        <f t="shared" si="3"/>
        <v>-6432793</v>
      </c>
      <c r="V41" s="58">
        <f t="shared" si="3"/>
        <v>-6187622</v>
      </c>
      <c r="W41" s="58">
        <f t="shared" si="3"/>
        <v>52438421</v>
      </c>
      <c r="X41" s="58">
        <f t="shared" si="3"/>
        <v>34340936</v>
      </c>
      <c r="Y41" s="58">
        <f t="shared" si="3"/>
        <v>18097485</v>
      </c>
      <c r="Z41" s="59">
        <f>+IF(X41&lt;&gt;0,+(Y41/X41)*100,0)</f>
        <v>52.699451756352822</v>
      </c>
      <c r="AA41" s="56">
        <f>SUM(AA37:AA40)</f>
        <v>34340936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42894483</v>
      </c>
      <c r="D43" s="64">
        <f>+D41-D42</f>
        <v>0</v>
      </c>
      <c r="E43" s="65">
        <f t="shared" si="4"/>
        <v>36058851</v>
      </c>
      <c r="F43" s="66">
        <f t="shared" si="4"/>
        <v>34340936</v>
      </c>
      <c r="G43" s="66">
        <f t="shared" si="4"/>
        <v>12178337</v>
      </c>
      <c r="H43" s="66">
        <f t="shared" si="4"/>
        <v>1940331</v>
      </c>
      <c r="I43" s="66">
        <f t="shared" si="4"/>
        <v>120442</v>
      </c>
      <c r="J43" s="66">
        <f t="shared" si="4"/>
        <v>14239110</v>
      </c>
      <c r="K43" s="66">
        <f t="shared" si="4"/>
        <v>12417925</v>
      </c>
      <c r="L43" s="66">
        <f t="shared" si="4"/>
        <v>1680462</v>
      </c>
      <c r="M43" s="66">
        <f t="shared" si="4"/>
        <v>9362506</v>
      </c>
      <c r="N43" s="66">
        <f t="shared" si="4"/>
        <v>23460893</v>
      </c>
      <c r="O43" s="66">
        <f t="shared" si="4"/>
        <v>3573883</v>
      </c>
      <c r="P43" s="66">
        <f t="shared" si="4"/>
        <v>5896307</v>
      </c>
      <c r="Q43" s="66">
        <f t="shared" si="4"/>
        <v>11455850</v>
      </c>
      <c r="R43" s="66">
        <f t="shared" si="4"/>
        <v>20926040</v>
      </c>
      <c r="S43" s="66">
        <f t="shared" si="4"/>
        <v>744387</v>
      </c>
      <c r="T43" s="66">
        <f t="shared" si="4"/>
        <v>-499216</v>
      </c>
      <c r="U43" s="66">
        <f t="shared" si="4"/>
        <v>-6432793</v>
      </c>
      <c r="V43" s="66">
        <f t="shared" si="4"/>
        <v>-6187622</v>
      </c>
      <c r="W43" s="66">
        <f t="shared" si="4"/>
        <v>52438421</v>
      </c>
      <c r="X43" s="66">
        <f t="shared" si="4"/>
        <v>34340936</v>
      </c>
      <c r="Y43" s="66">
        <f t="shared" si="4"/>
        <v>18097485</v>
      </c>
      <c r="Z43" s="67">
        <f>+IF(X43&lt;&gt;0,+(Y43/X43)*100,0)</f>
        <v>52.699451756352822</v>
      </c>
      <c r="AA43" s="64">
        <f>+AA41-AA42</f>
        <v>34340936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42894483</v>
      </c>
      <c r="D45" s="56">
        <f>SUM(D43:D44)</f>
        <v>0</v>
      </c>
      <c r="E45" s="57">
        <f t="shared" si="5"/>
        <v>36058851</v>
      </c>
      <c r="F45" s="58">
        <f t="shared" si="5"/>
        <v>34340936</v>
      </c>
      <c r="G45" s="58">
        <f t="shared" si="5"/>
        <v>12178337</v>
      </c>
      <c r="H45" s="58">
        <f t="shared" si="5"/>
        <v>1940331</v>
      </c>
      <c r="I45" s="58">
        <f t="shared" si="5"/>
        <v>120442</v>
      </c>
      <c r="J45" s="58">
        <f t="shared" si="5"/>
        <v>14239110</v>
      </c>
      <c r="K45" s="58">
        <f t="shared" si="5"/>
        <v>12417925</v>
      </c>
      <c r="L45" s="58">
        <f t="shared" si="5"/>
        <v>1680462</v>
      </c>
      <c r="M45" s="58">
        <f t="shared" si="5"/>
        <v>9362506</v>
      </c>
      <c r="N45" s="58">
        <f t="shared" si="5"/>
        <v>23460893</v>
      </c>
      <c r="O45" s="58">
        <f t="shared" si="5"/>
        <v>3573883</v>
      </c>
      <c r="P45" s="58">
        <f t="shared" si="5"/>
        <v>5896307</v>
      </c>
      <c r="Q45" s="58">
        <f t="shared" si="5"/>
        <v>11455850</v>
      </c>
      <c r="R45" s="58">
        <f t="shared" si="5"/>
        <v>20926040</v>
      </c>
      <c r="S45" s="58">
        <f t="shared" si="5"/>
        <v>744387</v>
      </c>
      <c r="T45" s="58">
        <f t="shared" si="5"/>
        <v>-499216</v>
      </c>
      <c r="U45" s="58">
        <f t="shared" si="5"/>
        <v>-6432793</v>
      </c>
      <c r="V45" s="58">
        <f t="shared" si="5"/>
        <v>-6187622</v>
      </c>
      <c r="W45" s="58">
        <f t="shared" si="5"/>
        <v>52438421</v>
      </c>
      <c r="X45" s="58">
        <f t="shared" si="5"/>
        <v>34340936</v>
      </c>
      <c r="Y45" s="58">
        <f t="shared" si="5"/>
        <v>18097485</v>
      </c>
      <c r="Z45" s="59">
        <f>+IF(X45&lt;&gt;0,+(Y45/X45)*100,0)</f>
        <v>52.699451756352822</v>
      </c>
      <c r="AA45" s="56">
        <f>SUM(AA43:AA44)</f>
        <v>34340936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42894483</v>
      </c>
      <c r="D47" s="71">
        <f>SUM(D45:D46)</f>
        <v>0</v>
      </c>
      <c r="E47" s="72">
        <f t="shared" si="6"/>
        <v>36058851</v>
      </c>
      <c r="F47" s="73">
        <f t="shared" si="6"/>
        <v>34340936</v>
      </c>
      <c r="G47" s="73">
        <f t="shared" si="6"/>
        <v>12178337</v>
      </c>
      <c r="H47" s="74">
        <f t="shared" si="6"/>
        <v>1940331</v>
      </c>
      <c r="I47" s="74">
        <f t="shared" si="6"/>
        <v>120442</v>
      </c>
      <c r="J47" s="74">
        <f t="shared" si="6"/>
        <v>14239110</v>
      </c>
      <c r="K47" s="74">
        <f t="shared" si="6"/>
        <v>12417925</v>
      </c>
      <c r="L47" s="74">
        <f t="shared" si="6"/>
        <v>1680462</v>
      </c>
      <c r="M47" s="73">
        <f t="shared" si="6"/>
        <v>9362506</v>
      </c>
      <c r="N47" s="73">
        <f t="shared" si="6"/>
        <v>23460893</v>
      </c>
      <c r="O47" s="74">
        <f t="shared" si="6"/>
        <v>3573883</v>
      </c>
      <c r="P47" s="74">
        <f t="shared" si="6"/>
        <v>5896307</v>
      </c>
      <c r="Q47" s="74">
        <f t="shared" si="6"/>
        <v>11455850</v>
      </c>
      <c r="R47" s="74">
        <f t="shared" si="6"/>
        <v>20926040</v>
      </c>
      <c r="S47" s="74">
        <f t="shared" si="6"/>
        <v>744387</v>
      </c>
      <c r="T47" s="73">
        <f t="shared" si="6"/>
        <v>-499216</v>
      </c>
      <c r="U47" s="73">
        <f t="shared" si="6"/>
        <v>-6432793</v>
      </c>
      <c r="V47" s="74">
        <f t="shared" si="6"/>
        <v>-6187622</v>
      </c>
      <c r="W47" s="74">
        <f t="shared" si="6"/>
        <v>52438421</v>
      </c>
      <c r="X47" s="74">
        <f t="shared" si="6"/>
        <v>34340936</v>
      </c>
      <c r="Y47" s="74">
        <f t="shared" si="6"/>
        <v>18097485</v>
      </c>
      <c r="Z47" s="75">
        <f>+IF(X47&lt;&gt;0,+(Y47/X47)*100,0)</f>
        <v>52.699451756352822</v>
      </c>
      <c r="AA47" s="76">
        <f>SUM(AA45:AA46)</f>
        <v>34340936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>
        <v>452</v>
      </c>
      <c r="D6" s="6"/>
      <c r="E6" s="7">
        <v>533</v>
      </c>
      <c r="F6" s="8">
        <v>533</v>
      </c>
      <c r="G6" s="8">
        <v>13</v>
      </c>
      <c r="H6" s="8"/>
      <c r="I6" s="8"/>
      <c r="J6" s="8">
        <v>13</v>
      </c>
      <c r="K6" s="8">
        <v>13</v>
      </c>
      <c r="L6" s="8">
        <v>13</v>
      </c>
      <c r="M6" s="8"/>
      <c r="N6" s="8">
        <v>26</v>
      </c>
      <c r="O6" s="8"/>
      <c r="P6" s="8">
        <v>13</v>
      </c>
      <c r="Q6" s="8"/>
      <c r="R6" s="8">
        <v>13</v>
      </c>
      <c r="S6" s="8"/>
      <c r="T6" s="8"/>
      <c r="U6" s="8">
        <v>26</v>
      </c>
      <c r="V6" s="8">
        <v>26</v>
      </c>
      <c r="W6" s="8">
        <v>78</v>
      </c>
      <c r="X6" s="8">
        <v>533</v>
      </c>
      <c r="Y6" s="8">
        <v>-455</v>
      </c>
      <c r="Z6" s="2">
        <v>-85.365853658536579</v>
      </c>
      <c r="AA6" s="6">
        <v>533</v>
      </c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22701465</v>
      </c>
      <c r="D8" s="6"/>
      <c r="E8" s="7">
        <v>25259401</v>
      </c>
      <c r="F8" s="8">
        <v>25259401</v>
      </c>
      <c r="G8" s="8">
        <v>2033378</v>
      </c>
      <c r="H8" s="8">
        <v>1925044</v>
      </c>
      <c r="I8" s="8">
        <v>2086119</v>
      </c>
      <c r="J8" s="8">
        <v>6044541</v>
      </c>
      <c r="K8" s="8">
        <v>2354591</v>
      </c>
      <c r="L8" s="8">
        <v>2119118</v>
      </c>
      <c r="M8" s="8">
        <v>1979700</v>
      </c>
      <c r="N8" s="8">
        <v>6453409</v>
      </c>
      <c r="O8" s="8">
        <v>2035575</v>
      </c>
      <c r="P8" s="8">
        <v>1765170</v>
      </c>
      <c r="Q8" s="8">
        <v>2004096</v>
      </c>
      <c r="R8" s="8">
        <v>5804841</v>
      </c>
      <c r="S8" s="8">
        <v>1824836</v>
      </c>
      <c r="T8" s="8">
        <v>1752319</v>
      </c>
      <c r="U8" s="8">
        <v>1291463</v>
      </c>
      <c r="V8" s="8">
        <v>4868618</v>
      </c>
      <c r="W8" s="8">
        <v>23171409</v>
      </c>
      <c r="X8" s="8">
        <v>25259401</v>
      </c>
      <c r="Y8" s="8">
        <v>-2087992</v>
      </c>
      <c r="Z8" s="2">
        <v>-8.2661976030231266</v>
      </c>
      <c r="AA8" s="6">
        <v>25259401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166255019</v>
      </c>
      <c r="D18" s="6"/>
      <c r="E18" s="7">
        <v>166255019</v>
      </c>
      <c r="F18" s="8">
        <v>166255019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>
        <v>166255019</v>
      </c>
      <c r="R18" s="8">
        <v>166255019</v>
      </c>
      <c r="S18" s="8"/>
      <c r="T18" s="8"/>
      <c r="U18" s="8"/>
      <c r="V18" s="8"/>
      <c r="W18" s="8">
        <v>166255019</v>
      </c>
      <c r="X18" s="8">
        <v>166255019</v>
      </c>
      <c r="Y18" s="8"/>
      <c r="Z18" s="2"/>
      <c r="AA18" s="6">
        <v>166255019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188956936</v>
      </c>
      <c r="D21" s="33">
        <f t="shared" si="0"/>
        <v>0</v>
      </c>
      <c r="E21" s="34">
        <f t="shared" si="0"/>
        <v>191514953</v>
      </c>
      <c r="F21" s="35">
        <f t="shared" si="0"/>
        <v>191514953</v>
      </c>
      <c r="G21" s="35">
        <f t="shared" si="0"/>
        <v>2033391</v>
      </c>
      <c r="H21" s="35">
        <f t="shared" si="0"/>
        <v>1925044</v>
      </c>
      <c r="I21" s="35">
        <f t="shared" si="0"/>
        <v>2086119</v>
      </c>
      <c r="J21" s="35">
        <f t="shared" si="0"/>
        <v>6044554</v>
      </c>
      <c r="K21" s="35">
        <f t="shared" si="0"/>
        <v>2354604</v>
      </c>
      <c r="L21" s="35">
        <f t="shared" si="0"/>
        <v>2119131</v>
      </c>
      <c r="M21" s="35">
        <f t="shared" si="0"/>
        <v>1979700</v>
      </c>
      <c r="N21" s="35">
        <f t="shared" si="0"/>
        <v>6453435</v>
      </c>
      <c r="O21" s="35">
        <f t="shared" si="0"/>
        <v>2035575</v>
      </c>
      <c r="P21" s="35">
        <f t="shared" si="0"/>
        <v>1765183</v>
      </c>
      <c r="Q21" s="35">
        <f t="shared" si="0"/>
        <v>168259115</v>
      </c>
      <c r="R21" s="35">
        <f t="shared" si="0"/>
        <v>172059873</v>
      </c>
      <c r="S21" s="35">
        <f t="shared" si="0"/>
        <v>1824836</v>
      </c>
      <c r="T21" s="35">
        <f t="shared" si="0"/>
        <v>1752319</v>
      </c>
      <c r="U21" s="35">
        <f t="shared" si="0"/>
        <v>1291489</v>
      </c>
      <c r="V21" s="35">
        <f t="shared" si="0"/>
        <v>4868644</v>
      </c>
      <c r="W21" s="35">
        <f t="shared" si="0"/>
        <v>189426506</v>
      </c>
      <c r="X21" s="35">
        <f t="shared" si="0"/>
        <v>191514953</v>
      </c>
      <c r="Y21" s="35">
        <f t="shared" si="0"/>
        <v>-2088447</v>
      </c>
      <c r="Z21" s="36">
        <f>+IF(X21&lt;&gt;0,+(Y21/X21)*100,0)</f>
        <v>-1.0904876968014086</v>
      </c>
      <c r="AA21" s="33">
        <f>SUM(AA5:AA20)</f>
        <v>191514953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35047081</v>
      </c>
      <c r="D24" s="6"/>
      <c r="E24" s="7">
        <v>33425712</v>
      </c>
      <c r="F24" s="8">
        <v>33425712</v>
      </c>
      <c r="G24" s="8">
        <v>2917650</v>
      </c>
      <c r="H24" s="8">
        <v>2833926</v>
      </c>
      <c r="I24" s="8">
        <v>3202369</v>
      </c>
      <c r="J24" s="8">
        <v>8953945</v>
      </c>
      <c r="K24" s="8">
        <v>3682632</v>
      </c>
      <c r="L24" s="8">
        <v>2895340</v>
      </c>
      <c r="M24" s="8">
        <v>2649637</v>
      </c>
      <c r="N24" s="8">
        <v>9227609</v>
      </c>
      <c r="O24" s="8">
        <v>3169498</v>
      </c>
      <c r="P24" s="8">
        <v>3135447</v>
      </c>
      <c r="Q24" s="8">
        <v>3366456</v>
      </c>
      <c r="R24" s="8">
        <v>9671401</v>
      </c>
      <c r="S24" s="8">
        <v>3177118</v>
      </c>
      <c r="T24" s="8">
        <v>3185976</v>
      </c>
      <c r="U24" s="8">
        <v>3564226</v>
      </c>
      <c r="V24" s="8">
        <v>9927320</v>
      </c>
      <c r="W24" s="8">
        <v>37780275</v>
      </c>
      <c r="X24" s="8">
        <v>33425712</v>
      </c>
      <c r="Y24" s="8">
        <v>4354563</v>
      </c>
      <c r="Z24" s="2">
        <v>13.02758487238806</v>
      </c>
      <c r="AA24" s="6">
        <v>33425712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6622549</v>
      </c>
      <c r="D26" s="6"/>
      <c r="E26" s="7">
        <v>3343995</v>
      </c>
      <c r="F26" s="8">
        <v>3343995</v>
      </c>
      <c r="G26" s="8"/>
      <c r="H26" s="8"/>
      <c r="I26" s="8"/>
      <c r="J26" s="8"/>
      <c r="K26" s="8"/>
      <c r="L26" s="8"/>
      <c r="M26" s="8"/>
      <c r="N26" s="8"/>
      <c r="O26" s="8">
        <v>9125</v>
      </c>
      <c r="P26" s="8">
        <v>7853</v>
      </c>
      <c r="Q26" s="8">
        <v>14517</v>
      </c>
      <c r="R26" s="8">
        <v>31495</v>
      </c>
      <c r="S26" s="8"/>
      <c r="T26" s="8">
        <v>6485</v>
      </c>
      <c r="U26" s="8">
        <v>7758</v>
      </c>
      <c r="V26" s="8">
        <v>14243</v>
      </c>
      <c r="W26" s="8">
        <v>45738</v>
      </c>
      <c r="X26" s="8">
        <v>3343995</v>
      </c>
      <c r="Y26" s="8">
        <v>-3298257</v>
      </c>
      <c r="Z26" s="2">
        <v>-98.6322347970018</v>
      </c>
      <c r="AA26" s="6">
        <v>3343995</v>
      </c>
    </row>
    <row r="27" spans="1:27" x14ac:dyDescent="0.25">
      <c r="A27" s="25" t="s">
        <v>53</v>
      </c>
      <c r="B27" s="24" t="s">
        <v>32</v>
      </c>
      <c r="C27" s="6"/>
      <c r="D27" s="6"/>
      <c r="E27" s="7">
        <v>52679733</v>
      </c>
      <c r="F27" s="8">
        <v>52679733</v>
      </c>
      <c r="G27" s="8"/>
      <c r="H27" s="8">
        <v>8779956</v>
      </c>
      <c r="I27" s="8">
        <v>4389978</v>
      </c>
      <c r="J27" s="8">
        <v>13169934</v>
      </c>
      <c r="K27" s="8"/>
      <c r="L27" s="8"/>
      <c r="M27" s="8">
        <v>13169933</v>
      </c>
      <c r="N27" s="8">
        <v>13169933</v>
      </c>
      <c r="O27" s="8">
        <v>4389978</v>
      </c>
      <c r="P27" s="8">
        <v>4389978</v>
      </c>
      <c r="Q27" s="8">
        <v>4389978</v>
      </c>
      <c r="R27" s="8">
        <v>13169934</v>
      </c>
      <c r="S27" s="8">
        <v>4389978</v>
      </c>
      <c r="T27" s="8">
        <v>4389978</v>
      </c>
      <c r="U27" s="8">
        <v>4389978</v>
      </c>
      <c r="V27" s="8">
        <v>13169934</v>
      </c>
      <c r="W27" s="8">
        <v>52679735</v>
      </c>
      <c r="X27" s="8">
        <v>52679733</v>
      </c>
      <c r="Y27" s="8">
        <v>2</v>
      </c>
      <c r="Z27" s="2"/>
      <c r="AA27" s="6">
        <v>52679733</v>
      </c>
    </row>
    <row r="28" spans="1:27" x14ac:dyDescent="0.25">
      <c r="A28" s="25" t="s">
        <v>54</v>
      </c>
      <c r="B28" s="24" t="s">
        <v>32</v>
      </c>
      <c r="C28" s="6"/>
      <c r="D28" s="6"/>
      <c r="E28" s="7">
        <v>1765005</v>
      </c>
      <c r="F28" s="8">
        <v>9245005</v>
      </c>
      <c r="G28" s="8"/>
      <c r="H28" s="8"/>
      <c r="I28" s="8"/>
      <c r="J28" s="8"/>
      <c r="K28" s="8"/>
      <c r="L28" s="8"/>
      <c r="M28" s="8"/>
      <c r="N28" s="8"/>
      <c r="O28" s="8"/>
      <c r="P28" s="8">
        <v>1765005</v>
      </c>
      <c r="Q28" s="8">
        <v>7624753</v>
      </c>
      <c r="R28" s="8">
        <v>9389758</v>
      </c>
      <c r="S28" s="8"/>
      <c r="T28" s="8"/>
      <c r="U28" s="8"/>
      <c r="V28" s="8"/>
      <c r="W28" s="8">
        <v>9389758</v>
      </c>
      <c r="X28" s="8">
        <v>9245005</v>
      </c>
      <c r="Y28" s="8">
        <v>144753</v>
      </c>
      <c r="Z28" s="2">
        <v>1.5657427984084378</v>
      </c>
      <c r="AA28" s="6">
        <v>9245005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4163403</v>
      </c>
      <c r="D30" s="6"/>
      <c r="E30" s="7">
        <v>5127800</v>
      </c>
      <c r="F30" s="8">
        <v>7027800</v>
      </c>
      <c r="G30" s="8">
        <v>38845</v>
      </c>
      <c r="H30" s="8">
        <v>53035</v>
      </c>
      <c r="I30" s="8">
        <v>71483</v>
      </c>
      <c r="J30" s="8">
        <v>163363</v>
      </c>
      <c r="K30" s="8">
        <v>122848</v>
      </c>
      <c r="L30" s="8">
        <v>315639</v>
      </c>
      <c r="M30" s="8">
        <v>664777</v>
      </c>
      <c r="N30" s="8">
        <v>1103264</v>
      </c>
      <c r="O30" s="8">
        <v>383773</v>
      </c>
      <c r="P30" s="8">
        <v>664693</v>
      </c>
      <c r="Q30" s="8">
        <v>841217</v>
      </c>
      <c r="R30" s="8">
        <v>1889683</v>
      </c>
      <c r="S30" s="8">
        <v>608649</v>
      </c>
      <c r="T30" s="8">
        <v>812985</v>
      </c>
      <c r="U30" s="8">
        <v>808963</v>
      </c>
      <c r="V30" s="8">
        <v>2230597</v>
      </c>
      <c r="W30" s="8">
        <v>5386907</v>
      </c>
      <c r="X30" s="8">
        <v>7027800</v>
      </c>
      <c r="Y30" s="8">
        <v>-1640893</v>
      </c>
      <c r="Z30" s="2">
        <v>-23.348601269244998</v>
      </c>
      <c r="AA30" s="6">
        <v>7027800</v>
      </c>
    </row>
    <row r="31" spans="1:27" x14ac:dyDescent="0.25">
      <c r="A31" s="25" t="s">
        <v>57</v>
      </c>
      <c r="B31" s="24" t="s">
        <v>32</v>
      </c>
      <c r="C31" s="6">
        <v>52448590</v>
      </c>
      <c r="D31" s="6"/>
      <c r="E31" s="7">
        <v>37926000</v>
      </c>
      <c r="F31" s="8">
        <v>51428500</v>
      </c>
      <c r="G31" s="8"/>
      <c r="H31" s="8"/>
      <c r="I31" s="8">
        <v>632312</v>
      </c>
      <c r="J31" s="8">
        <v>632312</v>
      </c>
      <c r="K31" s="8">
        <v>6574841</v>
      </c>
      <c r="L31" s="8">
        <v>2136764</v>
      </c>
      <c r="M31" s="8">
        <v>11846326</v>
      </c>
      <c r="N31" s="8">
        <v>20557931</v>
      </c>
      <c r="O31" s="8">
        <v>1983474</v>
      </c>
      <c r="P31" s="8">
        <v>3703033</v>
      </c>
      <c r="Q31" s="8">
        <v>1835913</v>
      </c>
      <c r="R31" s="8">
        <v>7522420</v>
      </c>
      <c r="S31" s="8">
        <v>1062489</v>
      </c>
      <c r="T31" s="8">
        <v>272886</v>
      </c>
      <c r="U31" s="8">
        <v>16675242</v>
      </c>
      <c r="V31" s="8">
        <v>18010617</v>
      </c>
      <c r="W31" s="8">
        <v>46723280</v>
      </c>
      <c r="X31" s="8">
        <v>51428500</v>
      </c>
      <c r="Y31" s="8">
        <v>-4705220</v>
      </c>
      <c r="Z31" s="2">
        <v>-9.1490515959049947</v>
      </c>
      <c r="AA31" s="6">
        <v>51428500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226742</v>
      </c>
      <c r="D33" s="6"/>
      <c r="E33" s="7">
        <v>494500</v>
      </c>
      <c r="F33" s="8">
        <v>209500</v>
      </c>
      <c r="G33" s="8">
        <v>25754</v>
      </c>
      <c r="H33" s="8">
        <v>29136</v>
      </c>
      <c r="I33" s="8">
        <v>28640</v>
      </c>
      <c r="J33" s="8">
        <v>83530</v>
      </c>
      <c r="K33" s="8">
        <v>39946</v>
      </c>
      <c r="L33" s="8">
        <v>36003</v>
      </c>
      <c r="M33" s="8">
        <v>45942</v>
      </c>
      <c r="N33" s="8">
        <v>121891</v>
      </c>
      <c r="O33" s="8">
        <v>49362</v>
      </c>
      <c r="P33" s="8">
        <v>49333</v>
      </c>
      <c r="Q33" s="8">
        <v>3349</v>
      </c>
      <c r="R33" s="8">
        <v>102044</v>
      </c>
      <c r="S33" s="8">
        <v>3787</v>
      </c>
      <c r="T33" s="8"/>
      <c r="U33" s="8">
        <v>5867</v>
      </c>
      <c r="V33" s="8">
        <v>9654</v>
      </c>
      <c r="W33" s="8">
        <v>317119</v>
      </c>
      <c r="X33" s="8">
        <v>209500</v>
      </c>
      <c r="Y33" s="8">
        <v>107619</v>
      </c>
      <c r="Z33" s="2">
        <v>51.369451073985687</v>
      </c>
      <c r="AA33" s="6">
        <v>209500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98508365</v>
      </c>
      <c r="D35" s="33">
        <f>SUM(D24:D34)</f>
        <v>0</v>
      </c>
      <c r="E35" s="34">
        <f t="shared" si="1"/>
        <v>134762745</v>
      </c>
      <c r="F35" s="35">
        <f t="shared" si="1"/>
        <v>157360245</v>
      </c>
      <c r="G35" s="35">
        <f t="shared" si="1"/>
        <v>2982249</v>
      </c>
      <c r="H35" s="35">
        <f t="shared" si="1"/>
        <v>11696053</v>
      </c>
      <c r="I35" s="35">
        <f t="shared" si="1"/>
        <v>8324782</v>
      </c>
      <c r="J35" s="35">
        <f t="shared" si="1"/>
        <v>23003084</v>
      </c>
      <c r="K35" s="35">
        <f t="shared" si="1"/>
        <v>10420267</v>
      </c>
      <c r="L35" s="35">
        <f t="shared" si="1"/>
        <v>5383746</v>
      </c>
      <c r="M35" s="35">
        <f t="shared" si="1"/>
        <v>28376615</v>
      </c>
      <c r="N35" s="35">
        <f t="shared" si="1"/>
        <v>44180628</v>
      </c>
      <c r="O35" s="35">
        <f t="shared" si="1"/>
        <v>9985210</v>
      </c>
      <c r="P35" s="35">
        <f t="shared" si="1"/>
        <v>13715342</v>
      </c>
      <c r="Q35" s="35">
        <f t="shared" si="1"/>
        <v>18076183</v>
      </c>
      <c r="R35" s="35">
        <f t="shared" si="1"/>
        <v>41776735</v>
      </c>
      <c r="S35" s="35">
        <f t="shared" si="1"/>
        <v>9242021</v>
      </c>
      <c r="T35" s="35">
        <f t="shared" si="1"/>
        <v>8668310</v>
      </c>
      <c r="U35" s="35">
        <f t="shared" si="1"/>
        <v>25452034</v>
      </c>
      <c r="V35" s="35">
        <f t="shared" si="1"/>
        <v>43362365</v>
      </c>
      <c r="W35" s="35">
        <f t="shared" si="1"/>
        <v>152322812</v>
      </c>
      <c r="X35" s="35">
        <f t="shared" si="1"/>
        <v>157360245</v>
      </c>
      <c r="Y35" s="35">
        <f t="shared" si="1"/>
        <v>-5037433</v>
      </c>
      <c r="Z35" s="36">
        <f>+IF(X35&lt;&gt;0,+(Y35/X35)*100,0)</f>
        <v>-3.2012106996910177</v>
      </c>
      <c r="AA35" s="33">
        <f>SUM(AA24:AA34)</f>
        <v>157360245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90448571</v>
      </c>
      <c r="D37" s="46">
        <f>+D21-D35</f>
        <v>0</v>
      </c>
      <c r="E37" s="47">
        <f t="shared" si="2"/>
        <v>56752208</v>
      </c>
      <c r="F37" s="48">
        <f t="shared" si="2"/>
        <v>34154708</v>
      </c>
      <c r="G37" s="48">
        <f t="shared" si="2"/>
        <v>-948858</v>
      </c>
      <c r="H37" s="48">
        <f t="shared" si="2"/>
        <v>-9771009</v>
      </c>
      <c r="I37" s="48">
        <f t="shared" si="2"/>
        <v>-6238663</v>
      </c>
      <c r="J37" s="48">
        <f t="shared" si="2"/>
        <v>-16958530</v>
      </c>
      <c r="K37" s="48">
        <f t="shared" si="2"/>
        <v>-8065663</v>
      </c>
      <c r="L37" s="48">
        <f t="shared" si="2"/>
        <v>-3264615</v>
      </c>
      <c r="M37" s="48">
        <f t="shared" si="2"/>
        <v>-26396915</v>
      </c>
      <c r="N37" s="48">
        <f t="shared" si="2"/>
        <v>-37727193</v>
      </c>
      <c r="O37" s="48">
        <f t="shared" si="2"/>
        <v>-7949635</v>
      </c>
      <c r="P37" s="48">
        <f t="shared" si="2"/>
        <v>-11950159</v>
      </c>
      <c r="Q37" s="48">
        <f t="shared" si="2"/>
        <v>150182932</v>
      </c>
      <c r="R37" s="48">
        <f t="shared" si="2"/>
        <v>130283138</v>
      </c>
      <c r="S37" s="48">
        <f t="shared" si="2"/>
        <v>-7417185</v>
      </c>
      <c r="T37" s="48">
        <f t="shared" si="2"/>
        <v>-6915991</v>
      </c>
      <c r="U37" s="48">
        <f t="shared" si="2"/>
        <v>-24160545</v>
      </c>
      <c r="V37" s="48">
        <f t="shared" si="2"/>
        <v>-38493721</v>
      </c>
      <c r="W37" s="48">
        <f t="shared" si="2"/>
        <v>37103694</v>
      </c>
      <c r="X37" s="48">
        <f>IF(F21=F35,0,X21-X35)</f>
        <v>34154708</v>
      </c>
      <c r="Y37" s="48">
        <f t="shared" si="2"/>
        <v>2948986</v>
      </c>
      <c r="Z37" s="49">
        <f>+IF(X37&lt;&gt;0,+(Y37/X37)*100,0)</f>
        <v>8.6342005910283284</v>
      </c>
      <c r="AA37" s="46">
        <f>+AA21-AA35</f>
        <v>34154708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90448571</v>
      </c>
      <c r="D41" s="56">
        <f>SUM(D37:D40)</f>
        <v>0</v>
      </c>
      <c r="E41" s="57">
        <f t="shared" si="3"/>
        <v>56752208</v>
      </c>
      <c r="F41" s="58">
        <f t="shared" si="3"/>
        <v>34154708</v>
      </c>
      <c r="G41" s="58">
        <f t="shared" si="3"/>
        <v>-948858</v>
      </c>
      <c r="H41" s="58">
        <f t="shared" si="3"/>
        <v>-9771009</v>
      </c>
      <c r="I41" s="58">
        <f t="shared" si="3"/>
        <v>-6238663</v>
      </c>
      <c r="J41" s="58">
        <f t="shared" si="3"/>
        <v>-16958530</v>
      </c>
      <c r="K41" s="58">
        <f t="shared" si="3"/>
        <v>-8065663</v>
      </c>
      <c r="L41" s="58">
        <f t="shared" si="3"/>
        <v>-3264615</v>
      </c>
      <c r="M41" s="58">
        <f t="shared" si="3"/>
        <v>-26396915</v>
      </c>
      <c r="N41" s="58">
        <f t="shared" si="3"/>
        <v>-37727193</v>
      </c>
      <c r="O41" s="58">
        <f t="shared" si="3"/>
        <v>-7949635</v>
      </c>
      <c r="P41" s="58">
        <f t="shared" si="3"/>
        <v>-11950159</v>
      </c>
      <c r="Q41" s="58">
        <f t="shared" si="3"/>
        <v>150182932</v>
      </c>
      <c r="R41" s="58">
        <f t="shared" si="3"/>
        <v>130283138</v>
      </c>
      <c r="S41" s="58">
        <f t="shared" si="3"/>
        <v>-7417185</v>
      </c>
      <c r="T41" s="58">
        <f t="shared" si="3"/>
        <v>-6915991</v>
      </c>
      <c r="U41" s="58">
        <f t="shared" si="3"/>
        <v>-24160545</v>
      </c>
      <c r="V41" s="58">
        <f t="shared" si="3"/>
        <v>-38493721</v>
      </c>
      <c r="W41" s="58">
        <f t="shared" si="3"/>
        <v>37103694</v>
      </c>
      <c r="X41" s="58">
        <f t="shared" si="3"/>
        <v>34154708</v>
      </c>
      <c r="Y41" s="58">
        <f t="shared" si="3"/>
        <v>2948986</v>
      </c>
      <c r="Z41" s="59">
        <f>+IF(X41&lt;&gt;0,+(Y41/X41)*100,0)</f>
        <v>8.6342005910283284</v>
      </c>
      <c r="AA41" s="56">
        <f>SUM(AA37:AA40)</f>
        <v>34154708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90448571</v>
      </c>
      <c r="D43" s="64">
        <f>+D41-D42</f>
        <v>0</v>
      </c>
      <c r="E43" s="65">
        <f t="shared" si="4"/>
        <v>56752208</v>
      </c>
      <c r="F43" s="66">
        <f t="shared" si="4"/>
        <v>34154708</v>
      </c>
      <c r="G43" s="66">
        <f t="shared" si="4"/>
        <v>-948858</v>
      </c>
      <c r="H43" s="66">
        <f t="shared" si="4"/>
        <v>-9771009</v>
      </c>
      <c r="I43" s="66">
        <f t="shared" si="4"/>
        <v>-6238663</v>
      </c>
      <c r="J43" s="66">
        <f t="shared" si="4"/>
        <v>-16958530</v>
      </c>
      <c r="K43" s="66">
        <f t="shared" si="4"/>
        <v>-8065663</v>
      </c>
      <c r="L43" s="66">
        <f t="shared" si="4"/>
        <v>-3264615</v>
      </c>
      <c r="M43" s="66">
        <f t="shared" si="4"/>
        <v>-26396915</v>
      </c>
      <c r="N43" s="66">
        <f t="shared" si="4"/>
        <v>-37727193</v>
      </c>
      <c r="O43" s="66">
        <f t="shared" si="4"/>
        <v>-7949635</v>
      </c>
      <c r="P43" s="66">
        <f t="shared" si="4"/>
        <v>-11950159</v>
      </c>
      <c r="Q43" s="66">
        <f t="shared" si="4"/>
        <v>150182932</v>
      </c>
      <c r="R43" s="66">
        <f t="shared" si="4"/>
        <v>130283138</v>
      </c>
      <c r="S43" s="66">
        <f t="shared" si="4"/>
        <v>-7417185</v>
      </c>
      <c r="T43" s="66">
        <f t="shared" si="4"/>
        <v>-6915991</v>
      </c>
      <c r="U43" s="66">
        <f t="shared" si="4"/>
        <v>-24160545</v>
      </c>
      <c r="V43" s="66">
        <f t="shared" si="4"/>
        <v>-38493721</v>
      </c>
      <c r="W43" s="66">
        <f t="shared" si="4"/>
        <v>37103694</v>
      </c>
      <c r="X43" s="66">
        <f t="shared" si="4"/>
        <v>34154708</v>
      </c>
      <c r="Y43" s="66">
        <f t="shared" si="4"/>
        <v>2948986</v>
      </c>
      <c r="Z43" s="67">
        <f>+IF(X43&lt;&gt;0,+(Y43/X43)*100,0)</f>
        <v>8.6342005910283284</v>
      </c>
      <c r="AA43" s="64">
        <f>+AA41-AA42</f>
        <v>34154708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90448571</v>
      </c>
      <c r="D45" s="56">
        <f>SUM(D43:D44)</f>
        <v>0</v>
      </c>
      <c r="E45" s="57">
        <f t="shared" si="5"/>
        <v>56752208</v>
      </c>
      <c r="F45" s="58">
        <f t="shared" si="5"/>
        <v>34154708</v>
      </c>
      <c r="G45" s="58">
        <f t="shared" si="5"/>
        <v>-948858</v>
      </c>
      <c r="H45" s="58">
        <f t="shared" si="5"/>
        <v>-9771009</v>
      </c>
      <c r="I45" s="58">
        <f t="shared" si="5"/>
        <v>-6238663</v>
      </c>
      <c r="J45" s="58">
        <f t="shared" si="5"/>
        <v>-16958530</v>
      </c>
      <c r="K45" s="58">
        <f t="shared" si="5"/>
        <v>-8065663</v>
      </c>
      <c r="L45" s="58">
        <f t="shared" si="5"/>
        <v>-3264615</v>
      </c>
      <c r="M45" s="58">
        <f t="shared" si="5"/>
        <v>-26396915</v>
      </c>
      <c r="N45" s="58">
        <f t="shared" si="5"/>
        <v>-37727193</v>
      </c>
      <c r="O45" s="58">
        <f t="shared" si="5"/>
        <v>-7949635</v>
      </c>
      <c r="P45" s="58">
        <f t="shared" si="5"/>
        <v>-11950159</v>
      </c>
      <c r="Q45" s="58">
        <f t="shared" si="5"/>
        <v>150182932</v>
      </c>
      <c r="R45" s="58">
        <f t="shared" si="5"/>
        <v>130283138</v>
      </c>
      <c r="S45" s="58">
        <f t="shared" si="5"/>
        <v>-7417185</v>
      </c>
      <c r="T45" s="58">
        <f t="shared" si="5"/>
        <v>-6915991</v>
      </c>
      <c r="U45" s="58">
        <f t="shared" si="5"/>
        <v>-24160545</v>
      </c>
      <c r="V45" s="58">
        <f t="shared" si="5"/>
        <v>-38493721</v>
      </c>
      <c r="W45" s="58">
        <f t="shared" si="5"/>
        <v>37103694</v>
      </c>
      <c r="X45" s="58">
        <f t="shared" si="5"/>
        <v>34154708</v>
      </c>
      <c r="Y45" s="58">
        <f t="shared" si="5"/>
        <v>2948986</v>
      </c>
      <c r="Z45" s="59">
        <f>+IF(X45&lt;&gt;0,+(Y45/X45)*100,0)</f>
        <v>8.6342005910283284</v>
      </c>
      <c r="AA45" s="56">
        <f>SUM(AA43:AA44)</f>
        <v>34154708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90448571</v>
      </c>
      <c r="D47" s="71">
        <f>SUM(D45:D46)</f>
        <v>0</v>
      </c>
      <c r="E47" s="72">
        <f t="shared" si="6"/>
        <v>56752208</v>
      </c>
      <c r="F47" s="73">
        <f t="shared" si="6"/>
        <v>34154708</v>
      </c>
      <c r="G47" s="73">
        <f t="shared" si="6"/>
        <v>-948858</v>
      </c>
      <c r="H47" s="74">
        <f t="shared" si="6"/>
        <v>-9771009</v>
      </c>
      <c r="I47" s="74">
        <f t="shared" si="6"/>
        <v>-6238663</v>
      </c>
      <c r="J47" s="74">
        <f t="shared" si="6"/>
        <v>-16958530</v>
      </c>
      <c r="K47" s="74">
        <f t="shared" si="6"/>
        <v>-8065663</v>
      </c>
      <c r="L47" s="74">
        <f t="shared" si="6"/>
        <v>-3264615</v>
      </c>
      <c r="M47" s="73">
        <f t="shared" si="6"/>
        <v>-26396915</v>
      </c>
      <c r="N47" s="73">
        <f t="shared" si="6"/>
        <v>-37727193</v>
      </c>
      <c r="O47" s="74">
        <f t="shared" si="6"/>
        <v>-7949635</v>
      </c>
      <c r="P47" s="74">
        <f t="shared" si="6"/>
        <v>-11950159</v>
      </c>
      <c r="Q47" s="74">
        <f t="shared" si="6"/>
        <v>150182932</v>
      </c>
      <c r="R47" s="74">
        <f t="shared" si="6"/>
        <v>130283138</v>
      </c>
      <c r="S47" s="74">
        <f t="shared" si="6"/>
        <v>-7417185</v>
      </c>
      <c r="T47" s="73">
        <f t="shared" si="6"/>
        <v>-6915991</v>
      </c>
      <c r="U47" s="73">
        <f t="shared" si="6"/>
        <v>-24160545</v>
      </c>
      <c r="V47" s="74">
        <f t="shared" si="6"/>
        <v>-38493721</v>
      </c>
      <c r="W47" s="74">
        <f t="shared" si="6"/>
        <v>37103694</v>
      </c>
      <c r="X47" s="74">
        <f t="shared" si="6"/>
        <v>34154708</v>
      </c>
      <c r="Y47" s="74">
        <f t="shared" si="6"/>
        <v>2948986</v>
      </c>
      <c r="Z47" s="75">
        <f>+IF(X47&lt;&gt;0,+(Y47/X47)*100,0)</f>
        <v>8.6342005910283284</v>
      </c>
      <c r="AA47" s="76">
        <f>SUM(AA45:AA46)</f>
        <v>34154708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78186042</v>
      </c>
      <c r="D8" s="6"/>
      <c r="E8" s="7">
        <v>76648456</v>
      </c>
      <c r="F8" s="8">
        <v>76648456</v>
      </c>
      <c r="G8" s="8">
        <v>7036076</v>
      </c>
      <c r="H8" s="8">
        <v>7084626</v>
      </c>
      <c r="I8" s="8">
        <v>7185565</v>
      </c>
      <c r="J8" s="8">
        <v>21306267</v>
      </c>
      <c r="K8" s="8">
        <v>6993339</v>
      </c>
      <c r="L8" s="8">
        <v>7161901</v>
      </c>
      <c r="M8" s="8">
        <v>7295006</v>
      </c>
      <c r="N8" s="8">
        <v>21450246</v>
      </c>
      <c r="O8" s="8">
        <v>7211831</v>
      </c>
      <c r="P8" s="8">
        <v>7091105</v>
      </c>
      <c r="Q8" s="8">
        <v>7227549</v>
      </c>
      <c r="R8" s="8">
        <v>21530485</v>
      </c>
      <c r="S8" s="8">
        <v>7283102</v>
      </c>
      <c r="T8" s="8">
        <v>7317319</v>
      </c>
      <c r="U8" s="8">
        <v>7234702</v>
      </c>
      <c r="V8" s="8">
        <v>21835123</v>
      </c>
      <c r="W8" s="8">
        <v>86122121</v>
      </c>
      <c r="X8" s="8">
        <v>76648456</v>
      </c>
      <c r="Y8" s="8">
        <v>9473665</v>
      </c>
      <c r="Z8" s="2">
        <v>12.359890197918665</v>
      </c>
      <c r="AA8" s="6">
        <v>76648456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7956265</v>
      </c>
      <c r="D13" s="6"/>
      <c r="E13" s="7">
        <v>10200000</v>
      </c>
      <c r="F13" s="8">
        <v>10200000</v>
      </c>
      <c r="G13" s="8">
        <v>765895</v>
      </c>
      <c r="H13" s="8">
        <v>775800</v>
      </c>
      <c r="I13" s="8">
        <v>797462</v>
      </c>
      <c r="J13" s="8">
        <v>2339157</v>
      </c>
      <c r="K13" s="8">
        <v>789060</v>
      </c>
      <c r="L13" s="8">
        <v>1053732</v>
      </c>
      <c r="M13" s="8">
        <v>849403</v>
      </c>
      <c r="N13" s="8">
        <v>2692195</v>
      </c>
      <c r="O13" s="8">
        <v>551789</v>
      </c>
      <c r="P13" s="8">
        <v>917544</v>
      </c>
      <c r="Q13" s="8">
        <v>936676</v>
      </c>
      <c r="R13" s="8">
        <v>2406009</v>
      </c>
      <c r="S13" s="8">
        <v>982365</v>
      </c>
      <c r="T13" s="8">
        <v>1003514</v>
      </c>
      <c r="U13" s="8">
        <v>1080305</v>
      </c>
      <c r="V13" s="8">
        <v>3066184</v>
      </c>
      <c r="W13" s="8">
        <v>10503545</v>
      </c>
      <c r="X13" s="8">
        <v>10200000</v>
      </c>
      <c r="Y13" s="8">
        <v>303545</v>
      </c>
      <c r="Z13" s="2">
        <v>2.9759313725490193</v>
      </c>
      <c r="AA13" s="6">
        <v>10200000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86142307</v>
      </c>
      <c r="D21" s="33">
        <f t="shared" si="0"/>
        <v>0</v>
      </c>
      <c r="E21" s="34">
        <f t="shared" si="0"/>
        <v>86848456</v>
      </c>
      <c r="F21" s="35">
        <f t="shared" si="0"/>
        <v>86848456</v>
      </c>
      <c r="G21" s="35">
        <f t="shared" si="0"/>
        <v>7801971</v>
      </c>
      <c r="H21" s="35">
        <f t="shared" si="0"/>
        <v>7860426</v>
      </c>
      <c r="I21" s="35">
        <f t="shared" si="0"/>
        <v>7983027</v>
      </c>
      <c r="J21" s="35">
        <f t="shared" si="0"/>
        <v>23645424</v>
      </c>
      <c r="K21" s="35">
        <f t="shared" si="0"/>
        <v>7782399</v>
      </c>
      <c r="L21" s="35">
        <f t="shared" si="0"/>
        <v>8215633</v>
      </c>
      <c r="M21" s="35">
        <f t="shared" si="0"/>
        <v>8144409</v>
      </c>
      <c r="N21" s="35">
        <f t="shared" si="0"/>
        <v>24142441</v>
      </c>
      <c r="O21" s="35">
        <f t="shared" si="0"/>
        <v>7763620</v>
      </c>
      <c r="P21" s="35">
        <f t="shared" si="0"/>
        <v>8008649</v>
      </c>
      <c r="Q21" s="35">
        <f t="shared" si="0"/>
        <v>8164225</v>
      </c>
      <c r="R21" s="35">
        <f t="shared" si="0"/>
        <v>23936494</v>
      </c>
      <c r="S21" s="35">
        <f t="shared" si="0"/>
        <v>8265467</v>
      </c>
      <c r="T21" s="35">
        <f t="shared" si="0"/>
        <v>8320833</v>
      </c>
      <c r="U21" s="35">
        <f t="shared" si="0"/>
        <v>8315007</v>
      </c>
      <c r="V21" s="35">
        <f t="shared" si="0"/>
        <v>24901307</v>
      </c>
      <c r="W21" s="35">
        <f t="shared" si="0"/>
        <v>96625666</v>
      </c>
      <c r="X21" s="35">
        <f t="shared" si="0"/>
        <v>86848456</v>
      </c>
      <c r="Y21" s="35">
        <f t="shared" si="0"/>
        <v>9777210</v>
      </c>
      <c r="Z21" s="36">
        <f>+IF(X21&lt;&gt;0,+(Y21/X21)*100,0)</f>
        <v>11.257782176346348</v>
      </c>
      <c r="AA21" s="33">
        <f>SUM(AA5:AA20)</f>
        <v>86848456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42787435</v>
      </c>
      <c r="D24" s="6"/>
      <c r="E24" s="7">
        <v>46296265</v>
      </c>
      <c r="F24" s="8">
        <v>46296265</v>
      </c>
      <c r="G24" s="8">
        <v>3689809</v>
      </c>
      <c r="H24" s="8">
        <v>3870416</v>
      </c>
      <c r="I24" s="8">
        <v>3618665</v>
      </c>
      <c r="J24" s="8">
        <v>11178890</v>
      </c>
      <c r="K24" s="8">
        <v>3869038</v>
      </c>
      <c r="L24" s="8">
        <v>3863475</v>
      </c>
      <c r="M24" s="8">
        <v>5068778</v>
      </c>
      <c r="N24" s="8">
        <v>12801291</v>
      </c>
      <c r="O24" s="8">
        <v>4063842</v>
      </c>
      <c r="P24" s="8">
        <v>3747186</v>
      </c>
      <c r="Q24" s="8">
        <v>3624248</v>
      </c>
      <c r="R24" s="8">
        <v>11435276</v>
      </c>
      <c r="S24" s="8">
        <v>3880931</v>
      </c>
      <c r="T24" s="8">
        <v>3696664</v>
      </c>
      <c r="U24" s="8">
        <v>4204012</v>
      </c>
      <c r="V24" s="8">
        <v>11781607</v>
      </c>
      <c r="W24" s="8">
        <v>47197064</v>
      </c>
      <c r="X24" s="8">
        <v>46296265</v>
      </c>
      <c r="Y24" s="8">
        <v>900799</v>
      </c>
      <c r="Z24" s="2">
        <v>1.9457271553115569</v>
      </c>
      <c r="AA24" s="6">
        <v>46296265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14078536</v>
      </c>
      <c r="D26" s="6"/>
      <c r="E26" s="7">
        <v>7000000</v>
      </c>
      <c r="F26" s="8">
        <v>7000000</v>
      </c>
      <c r="G26" s="8"/>
      <c r="H26" s="8"/>
      <c r="I26" s="8">
        <v>1750000</v>
      </c>
      <c r="J26" s="8">
        <v>1750000</v>
      </c>
      <c r="K26" s="8"/>
      <c r="L26" s="8"/>
      <c r="M26" s="8">
        <v>1750000</v>
      </c>
      <c r="N26" s="8">
        <v>1750000</v>
      </c>
      <c r="O26" s="8"/>
      <c r="P26" s="8"/>
      <c r="Q26" s="8"/>
      <c r="R26" s="8"/>
      <c r="S26" s="8"/>
      <c r="T26" s="8"/>
      <c r="U26" s="8"/>
      <c r="V26" s="8"/>
      <c r="W26" s="8">
        <v>3500000</v>
      </c>
      <c r="X26" s="8">
        <v>7000000</v>
      </c>
      <c r="Y26" s="8">
        <v>-3500000</v>
      </c>
      <c r="Z26" s="2">
        <v>-50</v>
      </c>
      <c r="AA26" s="6">
        <v>7000000</v>
      </c>
    </row>
    <row r="27" spans="1:27" x14ac:dyDescent="0.25">
      <c r="A27" s="25" t="s">
        <v>53</v>
      </c>
      <c r="B27" s="24" t="s">
        <v>32</v>
      </c>
      <c r="C27" s="6">
        <v>12180799</v>
      </c>
      <c r="D27" s="6"/>
      <c r="E27" s="7">
        <v>13700000</v>
      </c>
      <c r="F27" s="8">
        <v>13700000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13700000</v>
      </c>
      <c r="Y27" s="8">
        <v>-13700000</v>
      </c>
      <c r="Z27" s="2">
        <v>-100</v>
      </c>
      <c r="AA27" s="6">
        <v>13700000</v>
      </c>
    </row>
    <row r="28" spans="1:27" x14ac:dyDescent="0.25">
      <c r="A28" s="25" t="s">
        <v>54</v>
      </c>
      <c r="B28" s="24" t="s">
        <v>32</v>
      </c>
      <c r="C28" s="6">
        <v>2379538</v>
      </c>
      <c r="D28" s="6"/>
      <c r="E28" s="7">
        <v>2260479</v>
      </c>
      <c r="F28" s="8">
        <v>2260479</v>
      </c>
      <c r="G28" s="8"/>
      <c r="H28" s="8"/>
      <c r="I28" s="8"/>
      <c r="J28" s="8"/>
      <c r="K28" s="8"/>
      <c r="L28" s="8"/>
      <c r="M28" s="8">
        <v>1168076</v>
      </c>
      <c r="N28" s="8">
        <v>1168076</v>
      </c>
      <c r="O28" s="8"/>
      <c r="P28" s="8"/>
      <c r="Q28" s="8"/>
      <c r="R28" s="8"/>
      <c r="S28" s="8"/>
      <c r="T28" s="8"/>
      <c r="U28" s="8">
        <v>1092403</v>
      </c>
      <c r="V28" s="8">
        <v>1092403</v>
      </c>
      <c r="W28" s="8">
        <v>2260479</v>
      </c>
      <c r="X28" s="8">
        <v>2260479</v>
      </c>
      <c r="Y28" s="8"/>
      <c r="Z28" s="2"/>
      <c r="AA28" s="6">
        <v>2260479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15699214</v>
      </c>
      <c r="D30" s="6"/>
      <c r="E30" s="7">
        <v>16819000</v>
      </c>
      <c r="F30" s="8">
        <v>23359000</v>
      </c>
      <c r="G30" s="8">
        <v>274433</v>
      </c>
      <c r="H30" s="8">
        <v>3136705</v>
      </c>
      <c r="I30" s="8">
        <v>1596468</v>
      </c>
      <c r="J30" s="8">
        <v>5007606</v>
      </c>
      <c r="K30" s="8">
        <v>846133</v>
      </c>
      <c r="L30" s="8">
        <v>1309260</v>
      </c>
      <c r="M30" s="8">
        <v>4333236</v>
      </c>
      <c r="N30" s="8">
        <v>6488629</v>
      </c>
      <c r="O30" s="8">
        <v>605219</v>
      </c>
      <c r="P30" s="8">
        <v>1552617</v>
      </c>
      <c r="Q30" s="8">
        <v>1069081</v>
      </c>
      <c r="R30" s="8">
        <v>3226917</v>
      </c>
      <c r="S30" s="8">
        <v>1540636</v>
      </c>
      <c r="T30" s="8">
        <v>1570469</v>
      </c>
      <c r="U30" s="8">
        <v>1675262</v>
      </c>
      <c r="V30" s="8">
        <v>4786367</v>
      </c>
      <c r="W30" s="8">
        <v>19509519</v>
      </c>
      <c r="X30" s="8">
        <v>23359000</v>
      </c>
      <c r="Y30" s="8">
        <v>-3849481</v>
      </c>
      <c r="Z30" s="2">
        <v>-16.479648101374202</v>
      </c>
      <c r="AA30" s="6">
        <v>23359000</v>
      </c>
    </row>
    <row r="31" spans="1:27" x14ac:dyDescent="0.25">
      <c r="A31" s="25" t="s">
        <v>57</v>
      </c>
      <c r="B31" s="24" t="s">
        <v>32</v>
      </c>
      <c r="C31" s="6">
        <v>2796592</v>
      </c>
      <c r="D31" s="6"/>
      <c r="E31" s="7">
        <v>40000</v>
      </c>
      <c r="F31" s="8">
        <v>40000</v>
      </c>
      <c r="G31" s="8"/>
      <c r="H31" s="8"/>
      <c r="I31" s="8"/>
      <c r="J31" s="8"/>
      <c r="K31" s="8"/>
      <c r="L31" s="8"/>
      <c r="M31" s="8">
        <v>774</v>
      </c>
      <c r="N31" s="8">
        <v>774</v>
      </c>
      <c r="O31" s="8"/>
      <c r="P31" s="8"/>
      <c r="Q31" s="8">
        <v>3096</v>
      </c>
      <c r="R31" s="8">
        <v>3096</v>
      </c>
      <c r="S31" s="8"/>
      <c r="T31" s="8"/>
      <c r="U31" s="8"/>
      <c r="V31" s="8"/>
      <c r="W31" s="8">
        <v>3870</v>
      </c>
      <c r="X31" s="8">
        <v>40000</v>
      </c>
      <c r="Y31" s="8">
        <v>-36130</v>
      </c>
      <c r="Z31" s="2">
        <v>-90.325000000000003</v>
      </c>
      <c r="AA31" s="6">
        <v>40000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1830590</v>
      </c>
      <c r="D33" s="6"/>
      <c r="E33" s="7">
        <v>1916853</v>
      </c>
      <c r="F33" s="8">
        <v>1916853</v>
      </c>
      <c r="G33" s="8">
        <v>8800</v>
      </c>
      <c r="H33" s="8">
        <v>356951</v>
      </c>
      <c r="I33" s="8">
        <v>587024</v>
      </c>
      <c r="J33" s="8">
        <v>952775</v>
      </c>
      <c r="K33" s="8">
        <v>93445</v>
      </c>
      <c r="L33" s="8">
        <v>420720</v>
      </c>
      <c r="M33" s="8">
        <v>-254001</v>
      </c>
      <c r="N33" s="8">
        <v>260164</v>
      </c>
      <c r="O33" s="8">
        <v>332390</v>
      </c>
      <c r="P33" s="8">
        <v>71240</v>
      </c>
      <c r="Q33" s="8">
        <v>329781</v>
      </c>
      <c r="R33" s="8">
        <v>733411</v>
      </c>
      <c r="S33" s="8">
        <v>248894</v>
      </c>
      <c r="T33" s="8">
        <v>27412</v>
      </c>
      <c r="U33" s="8">
        <v>-525855</v>
      </c>
      <c r="V33" s="8">
        <v>-249549</v>
      </c>
      <c r="W33" s="8">
        <v>1696801</v>
      </c>
      <c r="X33" s="8">
        <v>1916853</v>
      </c>
      <c r="Y33" s="8">
        <v>-220052</v>
      </c>
      <c r="Z33" s="2">
        <v>-11.479857871208694</v>
      </c>
      <c r="AA33" s="6">
        <v>1916853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91752704</v>
      </c>
      <c r="D35" s="33">
        <f>SUM(D24:D34)</f>
        <v>0</v>
      </c>
      <c r="E35" s="34">
        <f t="shared" si="1"/>
        <v>88032597</v>
      </c>
      <c r="F35" s="35">
        <f t="shared" si="1"/>
        <v>94572597</v>
      </c>
      <c r="G35" s="35">
        <f t="shared" si="1"/>
        <v>3973042</v>
      </c>
      <c r="H35" s="35">
        <f t="shared" si="1"/>
        <v>7364072</v>
      </c>
      <c r="I35" s="35">
        <f t="shared" si="1"/>
        <v>7552157</v>
      </c>
      <c r="J35" s="35">
        <f t="shared" si="1"/>
        <v>18889271</v>
      </c>
      <c r="K35" s="35">
        <f t="shared" si="1"/>
        <v>4808616</v>
      </c>
      <c r="L35" s="35">
        <f t="shared" si="1"/>
        <v>5593455</v>
      </c>
      <c r="M35" s="35">
        <f t="shared" si="1"/>
        <v>12066863</v>
      </c>
      <c r="N35" s="35">
        <f t="shared" si="1"/>
        <v>22468934</v>
      </c>
      <c r="O35" s="35">
        <f t="shared" si="1"/>
        <v>5001451</v>
      </c>
      <c r="P35" s="35">
        <f t="shared" si="1"/>
        <v>5371043</v>
      </c>
      <c r="Q35" s="35">
        <f t="shared" si="1"/>
        <v>5026206</v>
      </c>
      <c r="R35" s="35">
        <f t="shared" si="1"/>
        <v>15398700</v>
      </c>
      <c r="S35" s="35">
        <f t="shared" si="1"/>
        <v>5670461</v>
      </c>
      <c r="T35" s="35">
        <f t="shared" si="1"/>
        <v>5294545</v>
      </c>
      <c r="U35" s="35">
        <f t="shared" si="1"/>
        <v>6445822</v>
      </c>
      <c r="V35" s="35">
        <f t="shared" si="1"/>
        <v>17410828</v>
      </c>
      <c r="W35" s="35">
        <f t="shared" si="1"/>
        <v>74167733</v>
      </c>
      <c r="X35" s="35">
        <f t="shared" si="1"/>
        <v>94572597</v>
      </c>
      <c r="Y35" s="35">
        <f t="shared" si="1"/>
        <v>-20404864</v>
      </c>
      <c r="Z35" s="36">
        <f>+IF(X35&lt;&gt;0,+(Y35/X35)*100,0)</f>
        <v>-21.575873611676329</v>
      </c>
      <c r="AA35" s="33">
        <f>SUM(AA24:AA34)</f>
        <v>94572597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-5610397</v>
      </c>
      <c r="D37" s="46">
        <f>+D21-D35</f>
        <v>0</v>
      </c>
      <c r="E37" s="47">
        <f t="shared" si="2"/>
        <v>-1184141</v>
      </c>
      <c r="F37" s="48">
        <f t="shared" si="2"/>
        <v>-7724141</v>
      </c>
      <c r="G37" s="48">
        <f t="shared" si="2"/>
        <v>3828929</v>
      </c>
      <c r="H37" s="48">
        <f t="shared" si="2"/>
        <v>496354</v>
      </c>
      <c r="I37" s="48">
        <f t="shared" si="2"/>
        <v>430870</v>
      </c>
      <c r="J37" s="48">
        <f t="shared" si="2"/>
        <v>4756153</v>
      </c>
      <c r="K37" s="48">
        <f t="shared" si="2"/>
        <v>2973783</v>
      </c>
      <c r="L37" s="48">
        <f t="shared" si="2"/>
        <v>2622178</v>
      </c>
      <c r="M37" s="48">
        <f t="shared" si="2"/>
        <v>-3922454</v>
      </c>
      <c r="N37" s="48">
        <f t="shared" si="2"/>
        <v>1673507</v>
      </c>
      <c r="O37" s="48">
        <f t="shared" si="2"/>
        <v>2762169</v>
      </c>
      <c r="P37" s="48">
        <f t="shared" si="2"/>
        <v>2637606</v>
      </c>
      <c r="Q37" s="48">
        <f t="shared" si="2"/>
        <v>3138019</v>
      </c>
      <c r="R37" s="48">
        <f t="shared" si="2"/>
        <v>8537794</v>
      </c>
      <c r="S37" s="48">
        <f t="shared" si="2"/>
        <v>2595006</v>
      </c>
      <c r="T37" s="48">
        <f t="shared" si="2"/>
        <v>3026288</v>
      </c>
      <c r="U37" s="48">
        <f t="shared" si="2"/>
        <v>1869185</v>
      </c>
      <c r="V37" s="48">
        <f t="shared" si="2"/>
        <v>7490479</v>
      </c>
      <c r="W37" s="48">
        <f t="shared" si="2"/>
        <v>22457933</v>
      </c>
      <c r="X37" s="48">
        <f>IF(F21=F35,0,X21-X35)</f>
        <v>-7724141</v>
      </c>
      <c r="Y37" s="48">
        <f t="shared" si="2"/>
        <v>30182074</v>
      </c>
      <c r="Z37" s="49">
        <f>+IF(X37&lt;&gt;0,+(Y37/X37)*100,0)</f>
        <v>-390.74990992525903</v>
      </c>
      <c r="AA37" s="46">
        <f>+AA21-AA35</f>
        <v>-7724141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-5610397</v>
      </c>
      <c r="D41" s="56">
        <f>SUM(D37:D40)</f>
        <v>0</v>
      </c>
      <c r="E41" s="57">
        <f t="shared" si="3"/>
        <v>-1184141</v>
      </c>
      <c r="F41" s="58">
        <f t="shared" si="3"/>
        <v>-7724141</v>
      </c>
      <c r="G41" s="58">
        <f t="shared" si="3"/>
        <v>3828929</v>
      </c>
      <c r="H41" s="58">
        <f t="shared" si="3"/>
        <v>496354</v>
      </c>
      <c r="I41" s="58">
        <f t="shared" si="3"/>
        <v>430870</v>
      </c>
      <c r="J41" s="58">
        <f t="shared" si="3"/>
        <v>4756153</v>
      </c>
      <c r="K41" s="58">
        <f t="shared" si="3"/>
        <v>2973783</v>
      </c>
      <c r="L41" s="58">
        <f t="shared" si="3"/>
        <v>2622178</v>
      </c>
      <c r="M41" s="58">
        <f t="shared" si="3"/>
        <v>-3922454</v>
      </c>
      <c r="N41" s="58">
        <f t="shared" si="3"/>
        <v>1673507</v>
      </c>
      <c r="O41" s="58">
        <f t="shared" si="3"/>
        <v>2762169</v>
      </c>
      <c r="P41" s="58">
        <f t="shared" si="3"/>
        <v>2637606</v>
      </c>
      <c r="Q41" s="58">
        <f t="shared" si="3"/>
        <v>3138019</v>
      </c>
      <c r="R41" s="58">
        <f t="shared" si="3"/>
        <v>8537794</v>
      </c>
      <c r="S41" s="58">
        <f t="shared" si="3"/>
        <v>2595006</v>
      </c>
      <c r="T41" s="58">
        <f t="shared" si="3"/>
        <v>3026288</v>
      </c>
      <c r="U41" s="58">
        <f t="shared" si="3"/>
        <v>1869185</v>
      </c>
      <c r="V41" s="58">
        <f t="shared" si="3"/>
        <v>7490479</v>
      </c>
      <c r="W41" s="58">
        <f t="shared" si="3"/>
        <v>22457933</v>
      </c>
      <c r="X41" s="58">
        <f t="shared" si="3"/>
        <v>-7724141</v>
      </c>
      <c r="Y41" s="58">
        <f t="shared" si="3"/>
        <v>30182074</v>
      </c>
      <c r="Z41" s="59">
        <f>+IF(X41&lt;&gt;0,+(Y41/X41)*100,0)</f>
        <v>-390.74990992525903</v>
      </c>
      <c r="AA41" s="56">
        <f>SUM(AA37:AA40)</f>
        <v>-7724141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-5610397</v>
      </c>
      <c r="D43" s="64">
        <f>+D41-D42</f>
        <v>0</v>
      </c>
      <c r="E43" s="65">
        <f t="shared" si="4"/>
        <v>-1184141</v>
      </c>
      <c r="F43" s="66">
        <f t="shared" si="4"/>
        <v>-7724141</v>
      </c>
      <c r="G43" s="66">
        <f t="shared" si="4"/>
        <v>3828929</v>
      </c>
      <c r="H43" s="66">
        <f t="shared" si="4"/>
        <v>496354</v>
      </c>
      <c r="I43" s="66">
        <f t="shared" si="4"/>
        <v>430870</v>
      </c>
      <c r="J43" s="66">
        <f t="shared" si="4"/>
        <v>4756153</v>
      </c>
      <c r="K43" s="66">
        <f t="shared" si="4"/>
        <v>2973783</v>
      </c>
      <c r="L43" s="66">
        <f t="shared" si="4"/>
        <v>2622178</v>
      </c>
      <c r="M43" s="66">
        <f t="shared" si="4"/>
        <v>-3922454</v>
      </c>
      <c r="N43" s="66">
        <f t="shared" si="4"/>
        <v>1673507</v>
      </c>
      <c r="O43" s="66">
        <f t="shared" si="4"/>
        <v>2762169</v>
      </c>
      <c r="P43" s="66">
        <f t="shared" si="4"/>
        <v>2637606</v>
      </c>
      <c r="Q43" s="66">
        <f t="shared" si="4"/>
        <v>3138019</v>
      </c>
      <c r="R43" s="66">
        <f t="shared" si="4"/>
        <v>8537794</v>
      </c>
      <c r="S43" s="66">
        <f t="shared" si="4"/>
        <v>2595006</v>
      </c>
      <c r="T43" s="66">
        <f t="shared" si="4"/>
        <v>3026288</v>
      </c>
      <c r="U43" s="66">
        <f t="shared" si="4"/>
        <v>1869185</v>
      </c>
      <c r="V43" s="66">
        <f t="shared" si="4"/>
        <v>7490479</v>
      </c>
      <c r="W43" s="66">
        <f t="shared" si="4"/>
        <v>22457933</v>
      </c>
      <c r="X43" s="66">
        <f t="shared" si="4"/>
        <v>-7724141</v>
      </c>
      <c r="Y43" s="66">
        <f t="shared" si="4"/>
        <v>30182074</v>
      </c>
      <c r="Z43" s="67">
        <f>+IF(X43&lt;&gt;0,+(Y43/X43)*100,0)</f>
        <v>-390.74990992525903</v>
      </c>
      <c r="AA43" s="64">
        <f>+AA41-AA42</f>
        <v>-7724141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-5610397</v>
      </c>
      <c r="D45" s="56">
        <f>SUM(D43:D44)</f>
        <v>0</v>
      </c>
      <c r="E45" s="57">
        <f t="shared" si="5"/>
        <v>-1184141</v>
      </c>
      <c r="F45" s="58">
        <f t="shared" si="5"/>
        <v>-7724141</v>
      </c>
      <c r="G45" s="58">
        <f t="shared" si="5"/>
        <v>3828929</v>
      </c>
      <c r="H45" s="58">
        <f t="shared" si="5"/>
        <v>496354</v>
      </c>
      <c r="I45" s="58">
        <f t="shared" si="5"/>
        <v>430870</v>
      </c>
      <c r="J45" s="58">
        <f t="shared" si="5"/>
        <v>4756153</v>
      </c>
      <c r="K45" s="58">
        <f t="shared" si="5"/>
        <v>2973783</v>
      </c>
      <c r="L45" s="58">
        <f t="shared" si="5"/>
        <v>2622178</v>
      </c>
      <c r="M45" s="58">
        <f t="shared" si="5"/>
        <v>-3922454</v>
      </c>
      <c r="N45" s="58">
        <f t="shared" si="5"/>
        <v>1673507</v>
      </c>
      <c r="O45" s="58">
        <f t="shared" si="5"/>
        <v>2762169</v>
      </c>
      <c r="P45" s="58">
        <f t="shared" si="5"/>
        <v>2637606</v>
      </c>
      <c r="Q45" s="58">
        <f t="shared" si="5"/>
        <v>3138019</v>
      </c>
      <c r="R45" s="58">
        <f t="shared" si="5"/>
        <v>8537794</v>
      </c>
      <c r="S45" s="58">
        <f t="shared" si="5"/>
        <v>2595006</v>
      </c>
      <c r="T45" s="58">
        <f t="shared" si="5"/>
        <v>3026288</v>
      </c>
      <c r="U45" s="58">
        <f t="shared" si="5"/>
        <v>1869185</v>
      </c>
      <c r="V45" s="58">
        <f t="shared" si="5"/>
        <v>7490479</v>
      </c>
      <c r="W45" s="58">
        <f t="shared" si="5"/>
        <v>22457933</v>
      </c>
      <c r="X45" s="58">
        <f t="shared" si="5"/>
        <v>-7724141</v>
      </c>
      <c r="Y45" s="58">
        <f t="shared" si="5"/>
        <v>30182074</v>
      </c>
      <c r="Z45" s="59">
        <f>+IF(X45&lt;&gt;0,+(Y45/X45)*100,0)</f>
        <v>-390.74990992525903</v>
      </c>
      <c r="AA45" s="56">
        <f>SUM(AA43:AA44)</f>
        <v>-7724141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-5610397</v>
      </c>
      <c r="D47" s="71">
        <f>SUM(D45:D46)</f>
        <v>0</v>
      </c>
      <c r="E47" s="72">
        <f t="shared" si="6"/>
        <v>-1184141</v>
      </c>
      <c r="F47" s="73">
        <f t="shared" si="6"/>
        <v>-7724141</v>
      </c>
      <c r="G47" s="73">
        <f t="shared" si="6"/>
        <v>3828929</v>
      </c>
      <c r="H47" s="74">
        <f t="shared" si="6"/>
        <v>496354</v>
      </c>
      <c r="I47" s="74">
        <f t="shared" si="6"/>
        <v>430870</v>
      </c>
      <c r="J47" s="74">
        <f t="shared" si="6"/>
        <v>4756153</v>
      </c>
      <c r="K47" s="74">
        <f t="shared" si="6"/>
        <v>2973783</v>
      </c>
      <c r="L47" s="74">
        <f t="shared" si="6"/>
        <v>2622178</v>
      </c>
      <c r="M47" s="73">
        <f t="shared" si="6"/>
        <v>-3922454</v>
      </c>
      <c r="N47" s="73">
        <f t="shared" si="6"/>
        <v>1673507</v>
      </c>
      <c r="O47" s="74">
        <f t="shared" si="6"/>
        <v>2762169</v>
      </c>
      <c r="P47" s="74">
        <f t="shared" si="6"/>
        <v>2637606</v>
      </c>
      <c r="Q47" s="74">
        <f t="shared" si="6"/>
        <v>3138019</v>
      </c>
      <c r="R47" s="74">
        <f t="shared" si="6"/>
        <v>8537794</v>
      </c>
      <c r="S47" s="74">
        <f t="shared" si="6"/>
        <v>2595006</v>
      </c>
      <c r="T47" s="73">
        <f t="shared" si="6"/>
        <v>3026288</v>
      </c>
      <c r="U47" s="73">
        <f t="shared" si="6"/>
        <v>1869185</v>
      </c>
      <c r="V47" s="74">
        <f t="shared" si="6"/>
        <v>7490479</v>
      </c>
      <c r="W47" s="74">
        <f t="shared" si="6"/>
        <v>22457933</v>
      </c>
      <c r="X47" s="74">
        <f t="shared" si="6"/>
        <v>-7724141</v>
      </c>
      <c r="Y47" s="74">
        <f t="shared" si="6"/>
        <v>30182074</v>
      </c>
      <c r="Z47" s="75">
        <f>+IF(X47&lt;&gt;0,+(Y47/X47)*100,0)</f>
        <v>-390.74990992525903</v>
      </c>
      <c r="AA47" s="76">
        <f>SUM(AA45:AA46)</f>
        <v>-7724141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54360635</v>
      </c>
      <c r="D8" s="6"/>
      <c r="E8" s="7">
        <v>64630203</v>
      </c>
      <c r="F8" s="8">
        <v>64630203</v>
      </c>
      <c r="G8" s="8">
        <v>4367932</v>
      </c>
      <c r="H8" s="8">
        <v>3730308</v>
      </c>
      <c r="I8" s="8">
        <v>4409476</v>
      </c>
      <c r="J8" s="8">
        <v>12507716</v>
      </c>
      <c r="K8" s="8">
        <v>4329642</v>
      </c>
      <c r="L8" s="8">
        <v>7545035</v>
      </c>
      <c r="M8" s="8">
        <v>1785206</v>
      </c>
      <c r="N8" s="8">
        <v>13659883</v>
      </c>
      <c r="O8" s="8">
        <v>4902958</v>
      </c>
      <c r="P8" s="8">
        <v>3495729</v>
      </c>
      <c r="Q8" s="8">
        <v>3376647</v>
      </c>
      <c r="R8" s="8">
        <v>11775334</v>
      </c>
      <c r="S8" s="8">
        <v>4568980</v>
      </c>
      <c r="T8" s="8">
        <v>3122207</v>
      </c>
      <c r="U8" s="8">
        <v>2200258</v>
      </c>
      <c r="V8" s="8">
        <v>9891445</v>
      </c>
      <c r="W8" s="8">
        <v>47834378</v>
      </c>
      <c r="X8" s="8">
        <v>64630203</v>
      </c>
      <c r="Y8" s="8">
        <v>-16795825</v>
      </c>
      <c r="Z8" s="2">
        <v>-25.987578903318624</v>
      </c>
      <c r="AA8" s="6">
        <v>64630203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12277932</v>
      </c>
      <c r="D13" s="6"/>
      <c r="E13" s="7">
        <v>13886003</v>
      </c>
      <c r="F13" s="8">
        <v>13886003</v>
      </c>
      <c r="G13" s="8">
        <v>1074442</v>
      </c>
      <c r="H13" s="8">
        <v>964478</v>
      </c>
      <c r="I13" s="8">
        <v>986106</v>
      </c>
      <c r="J13" s="8">
        <v>3025026</v>
      </c>
      <c r="K13" s="8">
        <v>996854</v>
      </c>
      <c r="L13" s="8">
        <v>1012493</v>
      </c>
      <c r="M13" s="8">
        <v>1029452</v>
      </c>
      <c r="N13" s="8">
        <v>3038799</v>
      </c>
      <c r="O13" s="8">
        <v>1050861</v>
      </c>
      <c r="P13" s="8">
        <v>1069721</v>
      </c>
      <c r="Q13" s="8">
        <v>1072624</v>
      </c>
      <c r="R13" s="8">
        <v>3193206</v>
      </c>
      <c r="S13" s="8">
        <v>1070288</v>
      </c>
      <c r="T13" s="8">
        <v>1095735</v>
      </c>
      <c r="U13" s="8">
        <v>1099124</v>
      </c>
      <c r="V13" s="8">
        <v>3265147</v>
      </c>
      <c r="W13" s="8">
        <v>12522178</v>
      </c>
      <c r="X13" s="8">
        <v>13886003</v>
      </c>
      <c r="Y13" s="8">
        <v>-1363825</v>
      </c>
      <c r="Z13" s="2">
        <v>-9.8215807673381601</v>
      </c>
      <c r="AA13" s="6">
        <v>13886003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66638567</v>
      </c>
      <c r="D21" s="33">
        <f t="shared" si="0"/>
        <v>0</v>
      </c>
      <c r="E21" s="34">
        <f t="shared" si="0"/>
        <v>78516206</v>
      </c>
      <c r="F21" s="35">
        <f t="shared" si="0"/>
        <v>78516206</v>
      </c>
      <c r="G21" s="35">
        <f t="shared" si="0"/>
        <v>5442374</v>
      </c>
      <c r="H21" s="35">
        <f t="shared" si="0"/>
        <v>4694786</v>
      </c>
      <c r="I21" s="35">
        <f t="shared" si="0"/>
        <v>5395582</v>
      </c>
      <c r="J21" s="35">
        <f t="shared" si="0"/>
        <v>15532742</v>
      </c>
      <c r="K21" s="35">
        <f t="shared" si="0"/>
        <v>5326496</v>
      </c>
      <c r="L21" s="35">
        <f t="shared" si="0"/>
        <v>8557528</v>
      </c>
      <c r="M21" s="35">
        <f t="shared" si="0"/>
        <v>2814658</v>
      </c>
      <c r="N21" s="35">
        <f t="shared" si="0"/>
        <v>16698682</v>
      </c>
      <c r="O21" s="35">
        <f t="shared" si="0"/>
        <v>5953819</v>
      </c>
      <c r="P21" s="35">
        <f t="shared" si="0"/>
        <v>4565450</v>
      </c>
      <c r="Q21" s="35">
        <f t="shared" si="0"/>
        <v>4449271</v>
      </c>
      <c r="R21" s="35">
        <f t="shared" si="0"/>
        <v>14968540</v>
      </c>
      <c r="S21" s="35">
        <f t="shared" si="0"/>
        <v>5639268</v>
      </c>
      <c r="T21" s="35">
        <f t="shared" si="0"/>
        <v>4217942</v>
      </c>
      <c r="U21" s="35">
        <f t="shared" si="0"/>
        <v>3299382</v>
      </c>
      <c r="V21" s="35">
        <f t="shared" si="0"/>
        <v>13156592</v>
      </c>
      <c r="W21" s="35">
        <f t="shared" si="0"/>
        <v>60356556</v>
      </c>
      <c r="X21" s="35">
        <f t="shared" si="0"/>
        <v>78516206</v>
      </c>
      <c r="Y21" s="35">
        <f t="shared" si="0"/>
        <v>-18159650</v>
      </c>
      <c r="Z21" s="36">
        <f>+IF(X21&lt;&gt;0,+(Y21/X21)*100,0)</f>
        <v>-23.128537311138032</v>
      </c>
      <c r="AA21" s="33">
        <f>SUM(AA5:AA20)</f>
        <v>78516206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35965841</v>
      </c>
      <c r="D24" s="6"/>
      <c r="E24" s="7">
        <v>34966308</v>
      </c>
      <c r="F24" s="8">
        <v>38099738</v>
      </c>
      <c r="G24" s="8">
        <v>3261084</v>
      </c>
      <c r="H24" s="8">
        <v>2954903</v>
      </c>
      <c r="I24" s="8">
        <v>3316724</v>
      </c>
      <c r="J24" s="8">
        <v>9532711</v>
      </c>
      <c r="K24" s="8">
        <v>3195404</v>
      </c>
      <c r="L24" s="8">
        <v>3566205</v>
      </c>
      <c r="M24" s="8">
        <v>4190172</v>
      </c>
      <c r="N24" s="8">
        <v>10951781</v>
      </c>
      <c r="O24" s="8">
        <v>3296047</v>
      </c>
      <c r="P24" s="8">
        <v>3191980</v>
      </c>
      <c r="Q24" s="8">
        <v>3389558</v>
      </c>
      <c r="R24" s="8">
        <v>9877585</v>
      </c>
      <c r="S24" s="8">
        <v>3201809</v>
      </c>
      <c r="T24" s="8">
        <v>3241500</v>
      </c>
      <c r="U24" s="8">
        <v>3416035</v>
      </c>
      <c r="V24" s="8">
        <v>9859344</v>
      </c>
      <c r="W24" s="8">
        <v>40221421</v>
      </c>
      <c r="X24" s="8">
        <v>38099738</v>
      </c>
      <c r="Y24" s="8">
        <v>2121683</v>
      </c>
      <c r="Z24" s="2">
        <v>5.5687600791375518</v>
      </c>
      <c r="AA24" s="6">
        <v>38099738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>
        <v>3100000</v>
      </c>
      <c r="F27" s="8">
        <v>3100000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3100000</v>
      </c>
      <c r="Y27" s="8">
        <v>-3100000</v>
      </c>
      <c r="Z27" s="2">
        <v>-100</v>
      </c>
      <c r="AA27" s="6">
        <v>3100000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13320</v>
      </c>
      <c r="D30" s="6"/>
      <c r="E30" s="7">
        <v>60000</v>
      </c>
      <c r="F30" s="8">
        <v>60000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>
        <v>10500</v>
      </c>
      <c r="T30" s="8"/>
      <c r="U30" s="8"/>
      <c r="V30" s="8">
        <v>10500</v>
      </c>
      <c r="W30" s="8">
        <v>10500</v>
      </c>
      <c r="X30" s="8">
        <v>60000</v>
      </c>
      <c r="Y30" s="8">
        <v>-49500</v>
      </c>
      <c r="Z30" s="2">
        <v>-82.5</v>
      </c>
      <c r="AA30" s="6">
        <v>60000</v>
      </c>
    </row>
    <row r="31" spans="1:27" x14ac:dyDescent="0.25">
      <c r="A31" s="25" t="s">
        <v>57</v>
      </c>
      <c r="B31" s="24" t="s">
        <v>32</v>
      </c>
      <c r="C31" s="6">
        <v>11066907</v>
      </c>
      <c r="D31" s="6"/>
      <c r="E31" s="7">
        <v>12870000</v>
      </c>
      <c r="F31" s="8">
        <v>12870000</v>
      </c>
      <c r="G31" s="8">
        <v>5860</v>
      </c>
      <c r="H31" s="8">
        <v>209056</v>
      </c>
      <c r="I31" s="8">
        <v>381214</v>
      </c>
      <c r="J31" s="8">
        <v>596130</v>
      </c>
      <c r="K31" s="8">
        <v>334034</v>
      </c>
      <c r="L31" s="8">
        <v>124239</v>
      </c>
      <c r="M31" s="8">
        <v>254607</v>
      </c>
      <c r="N31" s="8">
        <v>712880</v>
      </c>
      <c r="O31" s="8">
        <v>126163</v>
      </c>
      <c r="P31" s="8">
        <v>282771</v>
      </c>
      <c r="Q31" s="8">
        <v>629185</v>
      </c>
      <c r="R31" s="8">
        <v>1038119</v>
      </c>
      <c r="S31" s="8">
        <v>217882</v>
      </c>
      <c r="T31" s="8">
        <v>2947495</v>
      </c>
      <c r="U31" s="8">
        <v>966825</v>
      </c>
      <c r="V31" s="8">
        <v>4132202</v>
      </c>
      <c r="W31" s="8">
        <v>6479331</v>
      </c>
      <c r="X31" s="8">
        <v>12870000</v>
      </c>
      <c r="Y31" s="8">
        <v>-6390669</v>
      </c>
      <c r="Z31" s="2">
        <v>-49.655547785547789</v>
      </c>
      <c r="AA31" s="6">
        <v>12870000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>
        <v>610000</v>
      </c>
      <c r="F33" s="8">
        <v>1610000</v>
      </c>
      <c r="G33" s="8"/>
      <c r="H33" s="8"/>
      <c r="I33" s="8"/>
      <c r="J33" s="8"/>
      <c r="K33" s="8"/>
      <c r="L33" s="8"/>
      <c r="M33" s="8"/>
      <c r="N33" s="8"/>
      <c r="O33" s="8"/>
      <c r="P33" s="8">
        <v>412388</v>
      </c>
      <c r="Q33" s="8"/>
      <c r="R33" s="8">
        <v>412388</v>
      </c>
      <c r="S33" s="8"/>
      <c r="T33" s="8"/>
      <c r="U33" s="8"/>
      <c r="V33" s="8"/>
      <c r="W33" s="8">
        <v>412388</v>
      </c>
      <c r="X33" s="8">
        <v>1610000</v>
      </c>
      <c r="Y33" s="8">
        <v>-1197612</v>
      </c>
      <c r="Z33" s="2">
        <v>-74.38583850931677</v>
      </c>
      <c r="AA33" s="6">
        <v>1610000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47046068</v>
      </c>
      <c r="D35" s="33">
        <f>SUM(D24:D34)</f>
        <v>0</v>
      </c>
      <c r="E35" s="34">
        <f t="shared" si="1"/>
        <v>51606308</v>
      </c>
      <c r="F35" s="35">
        <f t="shared" si="1"/>
        <v>55739738</v>
      </c>
      <c r="G35" s="35">
        <f t="shared" si="1"/>
        <v>3266944</v>
      </c>
      <c r="H35" s="35">
        <f t="shared" si="1"/>
        <v>3163959</v>
      </c>
      <c r="I35" s="35">
        <f t="shared" si="1"/>
        <v>3697938</v>
      </c>
      <c r="J35" s="35">
        <f t="shared" si="1"/>
        <v>10128841</v>
      </c>
      <c r="K35" s="35">
        <f t="shared" si="1"/>
        <v>3529438</v>
      </c>
      <c r="L35" s="35">
        <f t="shared" si="1"/>
        <v>3690444</v>
      </c>
      <c r="M35" s="35">
        <f t="shared" si="1"/>
        <v>4444779</v>
      </c>
      <c r="N35" s="35">
        <f t="shared" si="1"/>
        <v>11664661</v>
      </c>
      <c r="O35" s="35">
        <f t="shared" si="1"/>
        <v>3422210</v>
      </c>
      <c r="P35" s="35">
        <f t="shared" si="1"/>
        <v>3887139</v>
      </c>
      <c r="Q35" s="35">
        <f t="shared" si="1"/>
        <v>4018743</v>
      </c>
      <c r="R35" s="35">
        <f t="shared" si="1"/>
        <v>11328092</v>
      </c>
      <c r="S35" s="35">
        <f t="shared" si="1"/>
        <v>3430191</v>
      </c>
      <c r="T35" s="35">
        <f t="shared" si="1"/>
        <v>6188995</v>
      </c>
      <c r="U35" s="35">
        <f t="shared" si="1"/>
        <v>4382860</v>
      </c>
      <c r="V35" s="35">
        <f t="shared" si="1"/>
        <v>14002046</v>
      </c>
      <c r="W35" s="35">
        <f t="shared" si="1"/>
        <v>47123640</v>
      </c>
      <c r="X35" s="35">
        <f t="shared" si="1"/>
        <v>55739738</v>
      </c>
      <c r="Y35" s="35">
        <f t="shared" si="1"/>
        <v>-8616098</v>
      </c>
      <c r="Z35" s="36">
        <f>+IF(X35&lt;&gt;0,+(Y35/X35)*100,0)</f>
        <v>-15.457729636260579</v>
      </c>
      <c r="AA35" s="33">
        <f>SUM(AA24:AA34)</f>
        <v>55739738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19592499</v>
      </c>
      <c r="D37" s="46">
        <f>+D21-D35</f>
        <v>0</v>
      </c>
      <c r="E37" s="47">
        <f t="shared" si="2"/>
        <v>26909898</v>
      </c>
      <c r="F37" s="48">
        <f t="shared" si="2"/>
        <v>22776468</v>
      </c>
      <c r="G37" s="48">
        <f t="shared" si="2"/>
        <v>2175430</v>
      </c>
      <c r="H37" s="48">
        <f t="shared" si="2"/>
        <v>1530827</v>
      </c>
      <c r="I37" s="48">
        <f t="shared" si="2"/>
        <v>1697644</v>
      </c>
      <c r="J37" s="48">
        <f t="shared" si="2"/>
        <v>5403901</v>
      </c>
      <c r="K37" s="48">
        <f t="shared" si="2"/>
        <v>1797058</v>
      </c>
      <c r="L37" s="48">
        <f t="shared" si="2"/>
        <v>4867084</v>
      </c>
      <c r="M37" s="48">
        <f t="shared" si="2"/>
        <v>-1630121</v>
      </c>
      <c r="N37" s="48">
        <f t="shared" si="2"/>
        <v>5034021</v>
      </c>
      <c r="O37" s="48">
        <f t="shared" si="2"/>
        <v>2531609</v>
      </c>
      <c r="P37" s="48">
        <f t="shared" si="2"/>
        <v>678311</v>
      </c>
      <c r="Q37" s="48">
        <f t="shared" si="2"/>
        <v>430528</v>
      </c>
      <c r="R37" s="48">
        <f t="shared" si="2"/>
        <v>3640448</v>
      </c>
      <c r="S37" s="48">
        <f t="shared" si="2"/>
        <v>2209077</v>
      </c>
      <c r="T37" s="48">
        <f t="shared" si="2"/>
        <v>-1971053</v>
      </c>
      <c r="U37" s="48">
        <f t="shared" si="2"/>
        <v>-1083478</v>
      </c>
      <c r="V37" s="48">
        <f t="shared" si="2"/>
        <v>-845454</v>
      </c>
      <c r="W37" s="48">
        <f t="shared" si="2"/>
        <v>13232916</v>
      </c>
      <c r="X37" s="48">
        <f>IF(F21=F35,0,X21-X35)</f>
        <v>22776468</v>
      </c>
      <c r="Y37" s="48">
        <f t="shared" si="2"/>
        <v>-9543552</v>
      </c>
      <c r="Z37" s="49">
        <f>+IF(X37&lt;&gt;0,+(Y37/X37)*100,0)</f>
        <v>-41.900930381304072</v>
      </c>
      <c r="AA37" s="46">
        <f>+AA21-AA35</f>
        <v>22776468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>
        <v>50000000</v>
      </c>
      <c r="G38" s="8"/>
      <c r="H38" s="8"/>
      <c r="I38" s="8"/>
      <c r="J38" s="8"/>
      <c r="K38" s="8"/>
      <c r="L38" s="8">
        <v>3766004</v>
      </c>
      <c r="M38" s="8"/>
      <c r="N38" s="8">
        <v>3766004</v>
      </c>
      <c r="O38" s="8">
        <v>124023</v>
      </c>
      <c r="P38" s="8"/>
      <c r="Q38" s="8"/>
      <c r="R38" s="8">
        <v>124023</v>
      </c>
      <c r="S38" s="8"/>
      <c r="T38" s="8"/>
      <c r="U38" s="8"/>
      <c r="V38" s="8"/>
      <c r="W38" s="8">
        <v>3890027</v>
      </c>
      <c r="X38" s="8">
        <v>50000000</v>
      </c>
      <c r="Y38" s="8">
        <v>-46109973</v>
      </c>
      <c r="Z38" s="2">
        <v>-92.219945999999993</v>
      </c>
      <c r="AA38" s="6">
        <v>50000000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19592499</v>
      </c>
      <c r="D41" s="56">
        <f>SUM(D37:D40)</f>
        <v>0</v>
      </c>
      <c r="E41" s="57">
        <f t="shared" si="3"/>
        <v>26909898</v>
      </c>
      <c r="F41" s="58">
        <f t="shared" si="3"/>
        <v>72776468</v>
      </c>
      <c r="G41" s="58">
        <f t="shared" si="3"/>
        <v>2175430</v>
      </c>
      <c r="H41" s="58">
        <f t="shared" si="3"/>
        <v>1530827</v>
      </c>
      <c r="I41" s="58">
        <f t="shared" si="3"/>
        <v>1697644</v>
      </c>
      <c r="J41" s="58">
        <f t="shared" si="3"/>
        <v>5403901</v>
      </c>
      <c r="K41" s="58">
        <f t="shared" si="3"/>
        <v>1797058</v>
      </c>
      <c r="L41" s="58">
        <f t="shared" si="3"/>
        <v>8633088</v>
      </c>
      <c r="M41" s="58">
        <f t="shared" si="3"/>
        <v>-1630121</v>
      </c>
      <c r="N41" s="58">
        <f t="shared" si="3"/>
        <v>8800025</v>
      </c>
      <c r="O41" s="58">
        <f t="shared" si="3"/>
        <v>2655632</v>
      </c>
      <c r="P41" s="58">
        <f t="shared" si="3"/>
        <v>678311</v>
      </c>
      <c r="Q41" s="58">
        <f t="shared" si="3"/>
        <v>430528</v>
      </c>
      <c r="R41" s="58">
        <f t="shared" si="3"/>
        <v>3764471</v>
      </c>
      <c r="S41" s="58">
        <f t="shared" si="3"/>
        <v>2209077</v>
      </c>
      <c r="T41" s="58">
        <f t="shared" si="3"/>
        <v>-1971053</v>
      </c>
      <c r="U41" s="58">
        <f t="shared" si="3"/>
        <v>-1083478</v>
      </c>
      <c r="V41" s="58">
        <f t="shared" si="3"/>
        <v>-845454</v>
      </c>
      <c r="W41" s="58">
        <f t="shared" si="3"/>
        <v>17122943</v>
      </c>
      <c r="X41" s="58">
        <f t="shared" si="3"/>
        <v>72776468</v>
      </c>
      <c r="Y41" s="58">
        <f t="shared" si="3"/>
        <v>-55653525</v>
      </c>
      <c r="Z41" s="59">
        <f>+IF(X41&lt;&gt;0,+(Y41/X41)*100,0)</f>
        <v>-76.4718686265456</v>
      </c>
      <c r="AA41" s="56">
        <f>SUM(AA37:AA40)</f>
        <v>72776468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19592499</v>
      </c>
      <c r="D43" s="64">
        <f>+D41-D42</f>
        <v>0</v>
      </c>
      <c r="E43" s="65">
        <f t="shared" si="4"/>
        <v>26909898</v>
      </c>
      <c r="F43" s="66">
        <f t="shared" si="4"/>
        <v>72776468</v>
      </c>
      <c r="G43" s="66">
        <f t="shared" si="4"/>
        <v>2175430</v>
      </c>
      <c r="H43" s="66">
        <f t="shared" si="4"/>
        <v>1530827</v>
      </c>
      <c r="I43" s="66">
        <f t="shared" si="4"/>
        <v>1697644</v>
      </c>
      <c r="J43" s="66">
        <f t="shared" si="4"/>
        <v>5403901</v>
      </c>
      <c r="K43" s="66">
        <f t="shared" si="4"/>
        <v>1797058</v>
      </c>
      <c r="L43" s="66">
        <f t="shared" si="4"/>
        <v>8633088</v>
      </c>
      <c r="M43" s="66">
        <f t="shared" si="4"/>
        <v>-1630121</v>
      </c>
      <c r="N43" s="66">
        <f t="shared" si="4"/>
        <v>8800025</v>
      </c>
      <c r="O43" s="66">
        <f t="shared" si="4"/>
        <v>2655632</v>
      </c>
      <c r="P43" s="66">
        <f t="shared" si="4"/>
        <v>678311</v>
      </c>
      <c r="Q43" s="66">
        <f t="shared" si="4"/>
        <v>430528</v>
      </c>
      <c r="R43" s="66">
        <f t="shared" si="4"/>
        <v>3764471</v>
      </c>
      <c r="S43" s="66">
        <f t="shared" si="4"/>
        <v>2209077</v>
      </c>
      <c r="T43" s="66">
        <f t="shared" si="4"/>
        <v>-1971053</v>
      </c>
      <c r="U43" s="66">
        <f t="shared" si="4"/>
        <v>-1083478</v>
      </c>
      <c r="V43" s="66">
        <f t="shared" si="4"/>
        <v>-845454</v>
      </c>
      <c r="W43" s="66">
        <f t="shared" si="4"/>
        <v>17122943</v>
      </c>
      <c r="X43" s="66">
        <f t="shared" si="4"/>
        <v>72776468</v>
      </c>
      <c r="Y43" s="66">
        <f t="shared" si="4"/>
        <v>-55653525</v>
      </c>
      <c r="Z43" s="67">
        <f>+IF(X43&lt;&gt;0,+(Y43/X43)*100,0)</f>
        <v>-76.4718686265456</v>
      </c>
      <c r="AA43" s="64">
        <f>+AA41-AA42</f>
        <v>72776468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19592499</v>
      </c>
      <c r="D45" s="56">
        <f>SUM(D43:D44)</f>
        <v>0</v>
      </c>
      <c r="E45" s="57">
        <f t="shared" si="5"/>
        <v>26909898</v>
      </c>
      <c r="F45" s="58">
        <f t="shared" si="5"/>
        <v>72776468</v>
      </c>
      <c r="G45" s="58">
        <f t="shared" si="5"/>
        <v>2175430</v>
      </c>
      <c r="H45" s="58">
        <f t="shared" si="5"/>
        <v>1530827</v>
      </c>
      <c r="I45" s="58">
        <f t="shared" si="5"/>
        <v>1697644</v>
      </c>
      <c r="J45" s="58">
        <f t="shared" si="5"/>
        <v>5403901</v>
      </c>
      <c r="K45" s="58">
        <f t="shared" si="5"/>
        <v>1797058</v>
      </c>
      <c r="L45" s="58">
        <f t="shared" si="5"/>
        <v>8633088</v>
      </c>
      <c r="M45" s="58">
        <f t="shared" si="5"/>
        <v>-1630121</v>
      </c>
      <c r="N45" s="58">
        <f t="shared" si="5"/>
        <v>8800025</v>
      </c>
      <c r="O45" s="58">
        <f t="shared" si="5"/>
        <v>2655632</v>
      </c>
      <c r="P45" s="58">
        <f t="shared" si="5"/>
        <v>678311</v>
      </c>
      <c r="Q45" s="58">
        <f t="shared" si="5"/>
        <v>430528</v>
      </c>
      <c r="R45" s="58">
        <f t="shared" si="5"/>
        <v>3764471</v>
      </c>
      <c r="S45" s="58">
        <f t="shared" si="5"/>
        <v>2209077</v>
      </c>
      <c r="T45" s="58">
        <f t="shared" si="5"/>
        <v>-1971053</v>
      </c>
      <c r="U45" s="58">
        <f t="shared" si="5"/>
        <v>-1083478</v>
      </c>
      <c r="V45" s="58">
        <f t="shared" si="5"/>
        <v>-845454</v>
      </c>
      <c r="W45" s="58">
        <f t="shared" si="5"/>
        <v>17122943</v>
      </c>
      <c r="X45" s="58">
        <f t="shared" si="5"/>
        <v>72776468</v>
      </c>
      <c r="Y45" s="58">
        <f t="shared" si="5"/>
        <v>-55653525</v>
      </c>
      <c r="Z45" s="59">
        <f>+IF(X45&lt;&gt;0,+(Y45/X45)*100,0)</f>
        <v>-76.4718686265456</v>
      </c>
      <c r="AA45" s="56">
        <f>SUM(AA43:AA44)</f>
        <v>72776468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19592499</v>
      </c>
      <c r="D47" s="71">
        <f>SUM(D45:D46)</f>
        <v>0</v>
      </c>
      <c r="E47" s="72">
        <f t="shared" si="6"/>
        <v>26909898</v>
      </c>
      <c r="F47" s="73">
        <f t="shared" si="6"/>
        <v>72776468</v>
      </c>
      <c r="G47" s="73">
        <f t="shared" si="6"/>
        <v>2175430</v>
      </c>
      <c r="H47" s="74">
        <f t="shared" si="6"/>
        <v>1530827</v>
      </c>
      <c r="I47" s="74">
        <f t="shared" si="6"/>
        <v>1697644</v>
      </c>
      <c r="J47" s="74">
        <f t="shared" si="6"/>
        <v>5403901</v>
      </c>
      <c r="K47" s="74">
        <f t="shared" si="6"/>
        <v>1797058</v>
      </c>
      <c r="L47" s="74">
        <f t="shared" si="6"/>
        <v>8633088</v>
      </c>
      <c r="M47" s="73">
        <f t="shared" si="6"/>
        <v>-1630121</v>
      </c>
      <c r="N47" s="73">
        <f t="shared" si="6"/>
        <v>8800025</v>
      </c>
      <c r="O47" s="74">
        <f t="shared" si="6"/>
        <v>2655632</v>
      </c>
      <c r="P47" s="74">
        <f t="shared" si="6"/>
        <v>678311</v>
      </c>
      <c r="Q47" s="74">
        <f t="shared" si="6"/>
        <v>430528</v>
      </c>
      <c r="R47" s="74">
        <f t="shared" si="6"/>
        <v>3764471</v>
      </c>
      <c r="S47" s="74">
        <f t="shared" si="6"/>
        <v>2209077</v>
      </c>
      <c r="T47" s="73">
        <f t="shared" si="6"/>
        <v>-1971053</v>
      </c>
      <c r="U47" s="73">
        <f t="shared" si="6"/>
        <v>-1083478</v>
      </c>
      <c r="V47" s="74">
        <f t="shared" si="6"/>
        <v>-845454</v>
      </c>
      <c r="W47" s="74">
        <f t="shared" si="6"/>
        <v>17122943</v>
      </c>
      <c r="X47" s="74">
        <f t="shared" si="6"/>
        <v>72776468</v>
      </c>
      <c r="Y47" s="74">
        <f t="shared" si="6"/>
        <v>-55653525</v>
      </c>
      <c r="Z47" s="75">
        <f>+IF(X47&lt;&gt;0,+(Y47/X47)*100,0)</f>
        <v>-76.4718686265456</v>
      </c>
      <c r="AA47" s="76">
        <f>SUM(AA45:AA46)</f>
        <v>72776468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161446987</v>
      </c>
      <c r="D8" s="6"/>
      <c r="E8" s="7">
        <v>387019100</v>
      </c>
      <c r="F8" s="8">
        <v>387019100</v>
      </c>
      <c r="G8" s="8">
        <v>17554103</v>
      </c>
      <c r="H8" s="8">
        <v>11832146</v>
      </c>
      <c r="I8" s="8">
        <v>13967499</v>
      </c>
      <c r="J8" s="8">
        <v>43353748</v>
      </c>
      <c r="K8" s="8">
        <v>12284930</v>
      </c>
      <c r="L8" s="8">
        <v>14048189</v>
      </c>
      <c r="M8" s="8">
        <v>14077864</v>
      </c>
      <c r="N8" s="8">
        <v>40410983</v>
      </c>
      <c r="O8" s="8">
        <v>14111755</v>
      </c>
      <c r="P8" s="8">
        <v>19666135</v>
      </c>
      <c r="Q8" s="8">
        <v>19462926</v>
      </c>
      <c r="R8" s="8">
        <v>53240816</v>
      </c>
      <c r="S8" s="8">
        <v>14204272</v>
      </c>
      <c r="T8" s="8">
        <v>14446937</v>
      </c>
      <c r="U8" s="8">
        <v>15197248</v>
      </c>
      <c r="V8" s="8">
        <v>43848457</v>
      </c>
      <c r="W8" s="8">
        <v>180854004</v>
      </c>
      <c r="X8" s="8">
        <v>387019100</v>
      </c>
      <c r="Y8" s="8">
        <v>-206165096</v>
      </c>
      <c r="Z8" s="2">
        <v>-53.270005537194422</v>
      </c>
      <c r="AA8" s="6">
        <v>387019100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>
        <v>10613</v>
      </c>
      <c r="V12" s="8">
        <v>10613</v>
      </c>
      <c r="W12" s="8">
        <v>10613</v>
      </c>
      <c r="X12" s="8"/>
      <c r="Y12" s="8">
        <v>10613</v>
      </c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>
        <v>248000</v>
      </c>
      <c r="D15" s="6"/>
      <c r="E15" s="7">
        <v>416400</v>
      </c>
      <c r="F15" s="8">
        <v>416400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416400</v>
      </c>
      <c r="Y15" s="8">
        <v>-416400</v>
      </c>
      <c r="Z15" s="2">
        <v>-100</v>
      </c>
      <c r="AA15" s="6">
        <v>416400</v>
      </c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96271940</v>
      </c>
      <c r="D18" s="6"/>
      <c r="E18" s="7">
        <v>91189663</v>
      </c>
      <c r="F18" s="8">
        <v>91189663</v>
      </c>
      <c r="G18" s="8"/>
      <c r="H18" s="8"/>
      <c r="I18" s="8">
        <v>37982478</v>
      </c>
      <c r="J18" s="8">
        <v>37982478</v>
      </c>
      <c r="K18" s="8"/>
      <c r="L18" s="8"/>
      <c r="M18" s="8"/>
      <c r="N18" s="8"/>
      <c r="O18" s="8"/>
      <c r="P18" s="8"/>
      <c r="Q18" s="8">
        <v>47962490</v>
      </c>
      <c r="R18" s="8">
        <v>47962490</v>
      </c>
      <c r="S18" s="8"/>
      <c r="T18" s="8">
        <v>5213162</v>
      </c>
      <c r="U18" s="8"/>
      <c r="V18" s="8">
        <v>5213162</v>
      </c>
      <c r="W18" s="8">
        <v>91158130</v>
      </c>
      <c r="X18" s="8">
        <v>91189663</v>
      </c>
      <c r="Y18" s="8">
        <v>-31533</v>
      </c>
      <c r="Z18" s="2">
        <v>-3.457957729265871E-2</v>
      </c>
      <c r="AA18" s="6">
        <v>91189663</v>
      </c>
    </row>
    <row r="19" spans="1:27" x14ac:dyDescent="0.25">
      <c r="A19" s="23" t="s">
        <v>46</v>
      </c>
      <c r="B19" s="29" t="s">
        <v>32</v>
      </c>
      <c r="C19" s="6"/>
      <c r="D19" s="6"/>
      <c r="E19" s="7">
        <v>342433</v>
      </c>
      <c r="F19" s="26">
        <v>342433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342433</v>
      </c>
      <c r="Y19" s="26">
        <v>-342433</v>
      </c>
      <c r="Z19" s="27">
        <v>-100</v>
      </c>
      <c r="AA19" s="28">
        <v>342433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257966927</v>
      </c>
      <c r="D21" s="33">
        <f t="shared" si="0"/>
        <v>0</v>
      </c>
      <c r="E21" s="34">
        <f t="shared" si="0"/>
        <v>478967596</v>
      </c>
      <c r="F21" s="35">
        <f t="shared" si="0"/>
        <v>478967596</v>
      </c>
      <c r="G21" s="35">
        <f t="shared" si="0"/>
        <v>17554103</v>
      </c>
      <c r="H21" s="35">
        <f t="shared" si="0"/>
        <v>11832146</v>
      </c>
      <c r="I21" s="35">
        <f t="shared" si="0"/>
        <v>51949977</v>
      </c>
      <c r="J21" s="35">
        <f t="shared" si="0"/>
        <v>81336226</v>
      </c>
      <c r="K21" s="35">
        <f t="shared" si="0"/>
        <v>12284930</v>
      </c>
      <c r="L21" s="35">
        <f t="shared" si="0"/>
        <v>14048189</v>
      </c>
      <c r="M21" s="35">
        <f t="shared" si="0"/>
        <v>14077864</v>
      </c>
      <c r="N21" s="35">
        <f t="shared" si="0"/>
        <v>40410983</v>
      </c>
      <c r="O21" s="35">
        <f t="shared" si="0"/>
        <v>14111755</v>
      </c>
      <c r="P21" s="35">
        <f t="shared" si="0"/>
        <v>19666135</v>
      </c>
      <c r="Q21" s="35">
        <f t="shared" si="0"/>
        <v>67425416</v>
      </c>
      <c r="R21" s="35">
        <f t="shared" si="0"/>
        <v>101203306</v>
      </c>
      <c r="S21" s="35">
        <f t="shared" si="0"/>
        <v>14204272</v>
      </c>
      <c r="T21" s="35">
        <f t="shared" si="0"/>
        <v>19660099</v>
      </c>
      <c r="U21" s="35">
        <f t="shared" si="0"/>
        <v>15207861</v>
      </c>
      <c r="V21" s="35">
        <f t="shared" si="0"/>
        <v>49072232</v>
      </c>
      <c r="W21" s="35">
        <f t="shared" si="0"/>
        <v>272022747</v>
      </c>
      <c r="X21" s="35">
        <f t="shared" si="0"/>
        <v>478967596</v>
      </c>
      <c r="Y21" s="35">
        <f t="shared" si="0"/>
        <v>-206944849</v>
      </c>
      <c r="Z21" s="36">
        <f>+IF(X21&lt;&gt;0,+(Y21/X21)*100,0)</f>
        <v>-43.206440420658438</v>
      </c>
      <c r="AA21" s="33">
        <f>SUM(AA5:AA20)</f>
        <v>478967596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27002366</v>
      </c>
      <c r="D24" s="6"/>
      <c r="E24" s="7">
        <v>6935723</v>
      </c>
      <c r="F24" s="8">
        <v>6935723</v>
      </c>
      <c r="G24" s="8">
        <v>408748</v>
      </c>
      <c r="H24" s="8">
        <v>586996</v>
      </c>
      <c r="I24" s="8">
        <v>764069</v>
      </c>
      <c r="J24" s="8">
        <v>1759813</v>
      </c>
      <c r="K24" s="8">
        <v>760721</v>
      </c>
      <c r="L24" s="8">
        <v>772341</v>
      </c>
      <c r="M24" s="8">
        <v>678644</v>
      </c>
      <c r="N24" s="8">
        <v>2211706</v>
      </c>
      <c r="O24" s="8">
        <v>772268</v>
      </c>
      <c r="P24" s="8">
        <v>813930</v>
      </c>
      <c r="Q24" s="8">
        <v>800867</v>
      </c>
      <c r="R24" s="8">
        <v>2387065</v>
      </c>
      <c r="S24" s="8">
        <v>744332</v>
      </c>
      <c r="T24" s="8">
        <v>784646</v>
      </c>
      <c r="U24" s="8">
        <v>729277</v>
      </c>
      <c r="V24" s="8">
        <v>2258255</v>
      </c>
      <c r="W24" s="8">
        <v>8616839</v>
      </c>
      <c r="X24" s="8">
        <v>6935723</v>
      </c>
      <c r="Y24" s="8">
        <v>1681116</v>
      </c>
      <c r="Z24" s="2">
        <v>24.23851125542355</v>
      </c>
      <c r="AA24" s="6">
        <v>6935723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7137800</v>
      </c>
      <c r="D26" s="6"/>
      <c r="E26" s="7">
        <v>161438850</v>
      </c>
      <c r="F26" s="8">
        <v>161438850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161438850</v>
      </c>
      <c r="Y26" s="8">
        <v>-161438850</v>
      </c>
      <c r="Z26" s="2">
        <v>-100</v>
      </c>
      <c r="AA26" s="6">
        <v>161438850</v>
      </c>
    </row>
    <row r="27" spans="1:27" x14ac:dyDescent="0.25">
      <c r="A27" s="25" t="s">
        <v>53</v>
      </c>
      <c r="B27" s="24" t="s">
        <v>32</v>
      </c>
      <c r="C27" s="6"/>
      <c r="D27" s="6"/>
      <c r="E27" s="7">
        <v>35399829</v>
      </c>
      <c r="F27" s="8">
        <v>35399829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35399829</v>
      </c>
      <c r="Y27" s="8">
        <v>-35399829</v>
      </c>
      <c r="Z27" s="2">
        <v>-100</v>
      </c>
      <c r="AA27" s="6">
        <v>35399829</v>
      </c>
    </row>
    <row r="28" spans="1:27" x14ac:dyDescent="0.25">
      <c r="A28" s="25" t="s">
        <v>54</v>
      </c>
      <c r="B28" s="24" t="s">
        <v>32</v>
      </c>
      <c r="C28" s="6"/>
      <c r="D28" s="6"/>
      <c r="E28" s="7">
        <v>14098101</v>
      </c>
      <c r="F28" s="8">
        <v>14098101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14098101</v>
      </c>
      <c r="Y28" s="8">
        <v>-14098101</v>
      </c>
      <c r="Z28" s="2">
        <v>-100</v>
      </c>
      <c r="AA28" s="6">
        <v>14098101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148976</v>
      </c>
      <c r="D30" s="6"/>
      <c r="E30" s="7">
        <v>123037</v>
      </c>
      <c r="F30" s="8">
        <v>123037</v>
      </c>
      <c r="G30" s="8"/>
      <c r="H30" s="8"/>
      <c r="I30" s="8"/>
      <c r="J30" s="8"/>
      <c r="K30" s="8">
        <v>22585</v>
      </c>
      <c r="L30" s="8"/>
      <c r="M30" s="8"/>
      <c r="N30" s="8">
        <v>22585</v>
      </c>
      <c r="O30" s="8">
        <v>140633</v>
      </c>
      <c r="P30" s="8">
        <v>26895</v>
      </c>
      <c r="Q30" s="8">
        <v>4612</v>
      </c>
      <c r="R30" s="8">
        <v>172140</v>
      </c>
      <c r="S30" s="8">
        <v>27433</v>
      </c>
      <c r="T30" s="8"/>
      <c r="U30" s="8">
        <v>91616</v>
      </c>
      <c r="V30" s="8">
        <v>119049</v>
      </c>
      <c r="W30" s="8">
        <v>313774</v>
      </c>
      <c r="X30" s="8">
        <v>123037</v>
      </c>
      <c r="Y30" s="8">
        <v>190737</v>
      </c>
      <c r="Z30" s="2">
        <v>155.0240984419321</v>
      </c>
      <c r="AA30" s="6">
        <v>123037</v>
      </c>
    </row>
    <row r="31" spans="1:27" x14ac:dyDescent="0.25">
      <c r="A31" s="25" t="s">
        <v>57</v>
      </c>
      <c r="B31" s="24" t="s">
        <v>32</v>
      </c>
      <c r="C31" s="6">
        <v>111358294</v>
      </c>
      <c r="D31" s="6"/>
      <c r="E31" s="7">
        <v>57649501</v>
      </c>
      <c r="F31" s="8">
        <v>57649501</v>
      </c>
      <c r="G31" s="8"/>
      <c r="H31" s="8">
        <v>6752209</v>
      </c>
      <c r="I31" s="8">
        <v>8643696</v>
      </c>
      <c r="J31" s="8">
        <v>15395905</v>
      </c>
      <c r="K31" s="8">
        <v>60884</v>
      </c>
      <c r="L31" s="8">
        <v>16090139</v>
      </c>
      <c r="M31" s="8">
        <v>6997355</v>
      </c>
      <c r="N31" s="8">
        <v>23148378</v>
      </c>
      <c r="O31" s="8">
        <v>9340786</v>
      </c>
      <c r="P31" s="8">
        <v>9235826</v>
      </c>
      <c r="Q31" s="8">
        <v>7290915</v>
      </c>
      <c r="R31" s="8">
        <v>25867527</v>
      </c>
      <c r="S31" s="8">
        <v>8372157</v>
      </c>
      <c r="T31" s="8">
        <v>10080115</v>
      </c>
      <c r="U31" s="8">
        <v>8963113</v>
      </c>
      <c r="V31" s="8">
        <v>27415385</v>
      </c>
      <c r="W31" s="8">
        <v>91827195</v>
      </c>
      <c r="X31" s="8">
        <v>57649501</v>
      </c>
      <c r="Y31" s="8">
        <v>34177694</v>
      </c>
      <c r="Z31" s="2">
        <v>59.285324950167393</v>
      </c>
      <c r="AA31" s="6">
        <v>57649501</v>
      </c>
    </row>
    <row r="32" spans="1:27" x14ac:dyDescent="0.25">
      <c r="A32" s="25" t="s">
        <v>45</v>
      </c>
      <c r="B32" s="24" t="s">
        <v>32</v>
      </c>
      <c r="C32" s="6"/>
      <c r="D32" s="6"/>
      <c r="E32" s="7">
        <v>8341029</v>
      </c>
      <c r="F32" s="8">
        <v>4130858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4130858</v>
      </c>
      <c r="Y32" s="8">
        <v>-4130858</v>
      </c>
      <c r="Z32" s="2">
        <v>-100</v>
      </c>
      <c r="AA32" s="6">
        <v>4130858</v>
      </c>
    </row>
    <row r="33" spans="1:27" x14ac:dyDescent="0.25">
      <c r="A33" s="25" t="s">
        <v>58</v>
      </c>
      <c r="B33" s="24" t="s">
        <v>32</v>
      </c>
      <c r="C33" s="6">
        <v>341893</v>
      </c>
      <c r="D33" s="6"/>
      <c r="E33" s="7">
        <v>518300</v>
      </c>
      <c r="F33" s="8">
        <v>318300</v>
      </c>
      <c r="G33" s="8">
        <v>3242</v>
      </c>
      <c r="H33" s="8">
        <v>11554</v>
      </c>
      <c r="I33" s="8">
        <v>6221</v>
      </c>
      <c r="J33" s="8">
        <v>21017</v>
      </c>
      <c r="K33" s="8">
        <v>62584</v>
      </c>
      <c r="L33" s="8">
        <v>68638</v>
      </c>
      <c r="M33" s="8">
        <v>5525</v>
      </c>
      <c r="N33" s="8">
        <v>136747</v>
      </c>
      <c r="O33" s="8">
        <v>30749</v>
      </c>
      <c r="P33" s="8">
        <v>6473</v>
      </c>
      <c r="Q33" s="8">
        <v>13925</v>
      </c>
      <c r="R33" s="8">
        <v>51147</v>
      </c>
      <c r="S33" s="8">
        <v>16311</v>
      </c>
      <c r="T33" s="8">
        <v>6556</v>
      </c>
      <c r="U33" s="8">
        <v>242694</v>
      </c>
      <c r="V33" s="8">
        <v>265561</v>
      </c>
      <c r="W33" s="8">
        <v>474472</v>
      </c>
      <c r="X33" s="8">
        <v>318300</v>
      </c>
      <c r="Y33" s="8">
        <v>156172</v>
      </c>
      <c r="Z33" s="2">
        <v>49.064404649701537</v>
      </c>
      <c r="AA33" s="6">
        <v>318300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145989329</v>
      </c>
      <c r="D35" s="33">
        <f>SUM(D24:D34)</f>
        <v>0</v>
      </c>
      <c r="E35" s="34">
        <f t="shared" si="1"/>
        <v>284504370</v>
      </c>
      <c r="F35" s="35">
        <f t="shared" si="1"/>
        <v>280094199</v>
      </c>
      <c r="G35" s="35">
        <f t="shared" si="1"/>
        <v>411990</v>
      </c>
      <c r="H35" s="35">
        <f t="shared" si="1"/>
        <v>7350759</v>
      </c>
      <c r="I35" s="35">
        <f t="shared" si="1"/>
        <v>9413986</v>
      </c>
      <c r="J35" s="35">
        <f t="shared" si="1"/>
        <v>17176735</v>
      </c>
      <c r="K35" s="35">
        <f t="shared" si="1"/>
        <v>906774</v>
      </c>
      <c r="L35" s="35">
        <f t="shared" si="1"/>
        <v>16931118</v>
      </c>
      <c r="M35" s="35">
        <f t="shared" si="1"/>
        <v>7681524</v>
      </c>
      <c r="N35" s="35">
        <f t="shared" si="1"/>
        <v>25519416</v>
      </c>
      <c r="O35" s="35">
        <f t="shared" si="1"/>
        <v>10284436</v>
      </c>
      <c r="P35" s="35">
        <f t="shared" si="1"/>
        <v>10083124</v>
      </c>
      <c r="Q35" s="35">
        <f t="shared" si="1"/>
        <v>8110319</v>
      </c>
      <c r="R35" s="35">
        <f t="shared" si="1"/>
        <v>28477879</v>
      </c>
      <c r="S35" s="35">
        <f t="shared" si="1"/>
        <v>9160233</v>
      </c>
      <c r="T35" s="35">
        <f t="shared" si="1"/>
        <v>10871317</v>
      </c>
      <c r="U35" s="35">
        <f t="shared" si="1"/>
        <v>10026700</v>
      </c>
      <c r="V35" s="35">
        <f t="shared" si="1"/>
        <v>30058250</v>
      </c>
      <c r="W35" s="35">
        <f t="shared" si="1"/>
        <v>101232280</v>
      </c>
      <c r="X35" s="35">
        <f t="shared" si="1"/>
        <v>280094199</v>
      </c>
      <c r="Y35" s="35">
        <f t="shared" si="1"/>
        <v>-178861919</v>
      </c>
      <c r="Z35" s="36">
        <f>+IF(X35&lt;&gt;0,+(Y35/X35)*100,0)</f>
        <v>-63.857773434286656</v>
      </c>
      <c r="AA35" s="33">
        <f>SUM(AA24:AA34)</f>
        <v>280094199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111977598</v>
      </c>
      <c r="D37" s="46">
        <f>+D21-D35</f>
        <v>0</v>
      </c>
      <c r="E37" s="47">
        <f t="shared" si="2"/>
        <v>194463226</v>
      </c>
      <c r="F37" s="48">
        <f t="shared" si="2"/>
        <v>198873397</v>
      </c>
      <c r="G37" s="48">
        <f t="shared" si="2"/>
        <v>17142113</v>
      </c>
      <c r="H37" s="48">
        <f t="shared" si="2"/>
        <v>4481387</v>
      </c>
      <c r="I37" s="48">
        <f t="shared" si="2"/>
        <v>42535991</v>
      </c>
      <c r="J37" s="48">
        <f t="shared" si="2"/>
        <v>64159491</v>
      </c>
      <c r="K37" s="48">
        <f t="shared" si="2"/>
        <v>11378156</v>
      </c>
      <c r="L37" s="48">
        <f t="shared" si="2"/>
        <v>-2882929</v>
      </c>
      <c r="M37" s="48">
        <f t="shared" si="2"/>
        <v>6396340</v>
      </c>
      <c r="N37" s="48">
        <f t="shared" si="2"/>
        <v>14891567</v>
      </c>
      <c r="O37" s="48">
        <f t="shared" si="2"/>
        <v>3827319</v>
      </c>
      <c r="P37" s="48">
        <f t="shared" si="2"/>
        <v>9583011</v>
      </c>
      <c r="Q37" s="48">
        <f t="shared" si="2"/>
        <v>59315097</v>
      </c>
      <c r="R37" s="48">
        <f t="shared" si="2"/>
        <v>72725427</v>
      </c>
      <c r="S37" s="48">
        <f t="shared" si="2"/>
        <v>5044039</v>
      </c>
      <c r="T37" s="48">
        <f t="shared" si="2"/>
        <v>8788782</v>
      </c>
      <c r="U37" s="48">
        <f t="shared" si="2"/>
        <v>5181161</v>
      </c>
      <c r="V37" s="48">
        <f t="shared" si="2"/>
        <v>19013982</v>
      </c>
      <c r="W37" s="48">
        <f t="shared" si="2"/>
        <v>170790467</v>
      </c>
      <c r="X37" s="48">
        <f>IF(F21=F35,0,X21-X35)</f>
        <v>198873397</v>
      </c>
      <c r="Y37" s="48">
        <f t="shared" si="2"/>
        <v>-28082930</v>
      </c>
      <c r="Z37" s="49">
        <f>+IF(X37&lt;&gt;0,+(Y37/X37)*100,0)</f>
        <v>-14.121008854693622</v>
      </c>
      <c r="AA37" s="46">
        <f>+AA21-AA35</f>
        <v>198873397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111977598</v>
      </c>
      <c r="D41" s="56">
        <f>SUM(D37:D40)</f>
        <v>0</v>
      </c>
      <c r="E41" s="57">
        <f t="shared" si="3"/>
        <v>194463226</v>
      </c>
      <c r="F41" s="58">
        <f t="shared" si="3"/>
        <v>198873397</v>
      </c>
      <c r="G41" s="58">
        <f t="shared" si="3"/>
        <v>17142113</v>
      </c>
      <c r="H41" s="58">
        <f t="shared" si="3"/>
        <v>4481387</v>
      </c>
      <c r="I41" s="58">
        <f t="shared" si="3"/>
        <v>42535991</v>
      </c>
      <c r="J41" s="58">
        <f t="shared" si="3"/>
        <v>64159491</v>
      </c>
      <c r="K41" s="58">
        <f t="shared" si="3"/>
        <v>11378156</v>
      </c>
      <c r="L41" s="58">
        <f t="shared" si="3"/>
        <v>-2882929</v>
      </c>
      <c r="M41" s="58">
        <f t="shared" si="3"/>
        <v>6396340</v>
      </c>
      <c r="N41" s="58">
        <f t="shared" si="3"/>
        <v>14891567</v>
      </c>
      <c r="O41" s="58">
        <f t="shared" si="3"/>
        <v>3827319</v>
      </c>
      <c r="P41" s="58">
        <f t="shared" si="3"/>
        <v>9583011</v>
      </c>
      <c r="Q41" s="58">
        <f t="shared" si="3"/>
        <v>59315097</v>
      </c>
      <c r="R41" s="58">
        <f t="shared" si="3"/>
        <v>72725427</v>
      </c>
      <c r="S41" s="58">
        <f t="shared" si="3"/>
        <v>5044039</v>
      </c>
      <c r="T41" s="58">
        <f t="shared" si="3"/>
        <v>8788782</v>
      </c>
      <c r="U41" s="58">
        <f t="shared" si="3"/>
        <v>5181161</v>
      </c>
      <c r="V41" s="58">
        <f t="shared" si="3"/>
        <v>19013982</v>
      </c>
      <c r="W41" s="58">
        <f t="shared" si="3"/>
        <v>170790467</v>
      </c>
      <c r="X41" s="58">
        <f t="shared" si="3"/>
        <v>198873397</v>
      </c>
      <c r="Y41" s="58">
        <f t="shared" si="3"/>
        <v>-28082930</v>
      </c>
      <c r="Z41" s="59">
        <f>+IF(X41&lt;&gt;0,+(Y41/X41)*100,0)</f>
        <v>-14.121008854693622</v>
      </c>
      <c r="AA41" s="56">
        <f>SUM(AA37:AA40)</f>
        <v>198873397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111977598</v>
      </c>
      <c r="D43" s="64">
        <f>+D41-D42</f>
        <v>0</v>
      </c>
      <c r="E43" s="65">
        <f t="shared" si="4"/>
        <v>194463226</v>
      </c>
      <c r="F43" s="66">
        <f t="shared" si="4"/>
        <v>198873397</v>
      </c>
      <c r="G43" s="66">
        <f t="shared" si="4"/>
        <v>17142113</v>
      </c>
      <c r="H43" s="66">
        <f t="shared" si="4"/>
        <v>4481387</v>
      </c>
      <c r="I43" s="66">
        <f t="shared" si="4"/>
        <v>42535991</v>
      </c>
      <c r="J43" s="66">
        <f t="shared" si="4"/>
        <v>64159491</v>
      </c>
      <c r="K43" s="66">
        <f t="shared" si="4"/>
        <v>11378156</v>
      </c>
      <c r="L43" s="66">
        <f t="shared" si="4"/>
        <v>-2882929</v>
      </c>
      <c r="M43" s="66">
        <f t="shared" si="4"/>
        <v>6396340</v>
      </c>
      <c r="N43" s="66">
        <f t="shared" si="4"/>
        <v>14891567</v>
      </c>
      <c r="O43" s="66">
        <f t="shared" si="4"/>
        <v>3827319</v>
      </c>
      <c r="P43" s="66">
        <f t="shared" si="4"/>
        <v>9583011</v>
      </c>
      <c r="Q43" s="66">
        <f t="shared" si="4"/>
        <v>59315097</v>
      </c>
      <c r="R43" s="66">
        <f t="shared" si="4"/>
        <v>72725427</v>
      </c>
      <c r="S43" s="66">
        <f t="shared" si="4"/>
        <v>5044039</v>
      </c>
      <c r="T43" s="66">
        <f t="shared" si="4"/>
        <v>8788782</v>
      </c>
      <c r="U43" s="66">
        <f t="shared" si="4"/>
        <v>5181161</v>
      </c>
      <c r="V43" s="66">
        <f t="shared" si="4"/>
        <v>19013982</v>
      </c>
      <c r="W43" s="66">
        <f t="shared" si="4"/>
        <v>170790467</v>
      </c>
      <c r="X43" s="66">
        <f t="shared" si="4"/>
        <v>198873397</v>
      </c>
      <c r="Y43" s="66">
        <f t="shared" si="4"/>
        <v>-28082930</v>
      </c>
      <c r="Z43" s="67">
        <f>+IF(X43&lt;&gt;0,+(Y43/X43)*100,0)</f>
        <v>-14.121008854693622</v>
      </c>
      <c r="AA43" s="64">
        <f>+AA41-AA42</f>
        <v>198873397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111977598</v>
      </c>
      <c r="D45" s="56">
        <f>SUM(D43:D44)</f>
        <v>0</v>
      </c>
      <c r="E45" s="57">
        <f t="shared" si="5"/>
        <v>194463226</v>
      </c>
      <c r="F45" s="58">
        <f t="shared" si="5"/>
        <v>198873397</v>
      </c>
      <c r="G45" s="58">
        <f t="shared" si="5"/>
        <v>17142113</v>
      </c>
      <c r="H45" s="58">
        <f t="shared" si="5"/>
        <v>4481387</v>
      </c>
      <c r="I45" s="58">
        <f t="shared" si="5"/>
        <v>42535991</v>
      </c>
      <c r="J45" s="58">
        <f t="shared" si="5"/>
        <v>64159491</v>
      </c>
      <c r="K45" s="58">
        <f t="shared" si="5"/>
        <v>11378156</v>
      </c>
      <c r="L45" s="58">
        <f t="shared" si="5"/>
        <v>-2882929</v>
      </c>
      <c r="M45" s="58">
        <f t="shared" si="5"/>
        <v>6396340</v>
      </c>
      <c r="N45" s="58">
        <f t="shared" si="5"/>
        <v>14891567</v>
      </c>
      <c r="O45" s="58">
        <f t="shared" si="5"/>
        <v>3827319</v>
      </c>
      <c r="P45" s="58">
        <f t="shared" si="5"/>
        <v>9583011</v>
      </c>
      <c r="Q45" s="58">
        <f t="shared" si="5"/>
        <v>59315097</v>
      </c>
      <c r="R45" s="58">
        <f t="shared" si="5"/>
        <v>72725427</v>
      </c>
      <c r="S45" s="58">
        <f t="shared" si="5"/>
        <v>5044039</v>
      </c>
      <c r="T45" s="58">
        <f t="shared" si="5"/>
        <v>8788782</v>
      </c>
      <c r="U45" s="58">
        <f t="shared" si="5"/>
        <v>5181161</v>
      </c>
      <c r="V45" s="58">
        <f t="shared" si="5"/>
        <v>19013982</v>
      </c>
      <c r="W45" s="58">
        <f t="shared" si="5"/>
        <v>170790467</v>
      </c>
      <c r="X45" s="58">
        <f t="shared" si="5"/>
        <v>198873397</v>
      </c>
      <c r="Y45" s="58">
        <f t="shared" si="5"/>
        <v>-28082930</v>
      </c>
      <c r="Z45" s="59">
        <f>+IF(X45&lt;&gt;0,+(Y45/X45)*100,0)</f>
        <v>-14.121008854693622</v>
      </c>
      <c r="AA45" s="56">
        <f>SUM(AA43:AA44)</f>
        <v>198873397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111977598</v>
      </c>
      <c r="D47" s="71">
        <f>SUM(D45:D46)</f>
        <v>0</v>
      </c>
      <c r="E47" s="72">
        <f t="shared" si="6"/>
        <v>194463226</v>
      </c>
      <c r="F47" s="73">
        <f t="shared" si="6"/>
        <v>198873397</v>
      </c>
      <c r="G47" s="73">
        <f t="shared" si="6"/>
        <v>17142113</v>
      </c>
      <c r="H47" s="74">
        <f t="shared" si="6"/>
        <v>4481387</v>
      </c>
      <c r="I47" s="74">
        <f t="shared" si="6"/>
        <v>42535991</v>
      </c>
      <c r="J47" s="74">
        <f t="shared" si="6"/>
        <v>64159491</v>
      </c>
      <c r="K47" s="74">
        <f t="shared" si="6"/>
        <v>11378156</v>
      </c>
      <c r="L47" s="74">
        <f t="shared" si="6"/>
        <v>-2882929</v>
      </c>
      <c r="M47" s="73">
        <f t="shared" si="6"/>
        <v>6396340</v>
      </c>
      <c r="N47" s="73">
        <f t="shared" si="6"/>
        <v>14891567</v>
      </c>
      <c r="O47" s="74">
        <f t="shared" si="6"/>
        <v>3827319</v>
      </c>
      <c r="P47" s="74">
        <f t="shared" si="6"/>
        <v>9583011</v>
      </c>
      <c r="Q47" s="74">
        <f t="shared" si="6"/>
        <v>59315097</v>
      </c>
      <c r="R47" s="74">
        <f t="shared" si="6"/>
        <v>72725427</v>
      </c>
      <c r="S47" s="74">
        <f t="shared" si="6"/>
        <v>5044039</v>
      </c>
      <c r="T47" s="73">
        <f t="shared" si="6"/>
        <v>8788782</v>
      </c>
      <c r="U47" s="73">
        <f t="shared" si="6"/>
        <v>5181161</v>
      </c>
      <c r="V47" s="74">
        <f t="shared" si="6"/>
        <v>19013982</v>
      </c>
      <c r="W47" s="74">
        <f t="shared" si="6"/>
        <v>170790467</v>
      </c>
      <c r="X47" s="74">
        <f t="shared" si="6"/>
        <v>198873397</v>
      </c>
      <c r="Y47" s="74">
        <f t="shared" si="6"/>
        <v>-28082930</v>
      </c>
      <c r="Z47" s="75">
        <f>+IF(X47&lt;&gt;0,+(Y47/X47)*100,0)</f>
        <v>-14.121008854693622</v>
      </c>
      <c r="AA47" s="76">
        <f>SUM(AA45:AA46)</f>
        <v>198873397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118205183</v>
      </c>
      <c r="D8" s="6"/>
      <c r="E8" s="7">
        <v>130918014</v>
      </c>
      <c r="F8" s="8">
        <v>129204641</v>
      </c>
      <c r="G8" s="8">
        <v>10698386</v>
      </c>
      <c r="H8" s="8">
        <v>10250907</v>
      </c>
      <c r="I8" s="8">
        <v>10592940</v>
      </c>
      <c r="J8" s="8">
        <v>31542233</v>
      </c>
      <c r="K8" s="8">
        <v>10449715</v>
      </c>
      <c r="L8" s="8">
        <v>10457538</v>
      </c>
      <c r="M8" s="8">
        <v>10181984</v>
      </c>
      <c r="N8" s="8">
        <v>31089237</v>
      </c>
      <c r="O8" s="8">
        <v>10274208</v>
      </c>
      <c r="P8" s="8">
        <v>10357002</v>
      </c>
      <c r="Q8" s="8">
        <v>10450948</v>
      </c>
      <c r="R8" s="8">
        <v>31082158</v>
      </c>
      <c r="S8" s="8">
        <v>10488566</v>
      </c>
      <c r="T8" s="8">
        <v>10515082</v>
      </c>
      <c r="U8" s="8">
        <v>10590401</v>
      </c>
      <c r="V8" s="8">
        <v>31594049</v>
      </c>
      <c r="W8" s="8">
        <v>125307677</v>
      </c>
      <c r="X8" s="8">
        <v>129204641</v>
      </c>
      <c r="Y8" s="8">
        <v>-3896964</v>
      </c>
      <c r="Z8" s="2">
        <v>-3.0161176640705962</v>
      </c>
      <c r="AA8" s="6">
        <v>129204641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3403393</v>
      </c>
      <c r="D13" s="6"/>
      <c r="E13" s="7">
        <v>3802170</v>
      </c>
      <c r="F13" s="8">
        <v>3107639</v>
      </c>
      <c r="G13" s="8">
        <v>294196</v>
      </c>
      <c r="H13" s="8">
        <v>296070</v>
      </c>
      <c r="I13" s="8">
        <v>294415</v>
      </c>
      <c r="J13" s="8">
        <v>884681</v>
      </c>
      <c r="K13" s="8">
        <v>286640</v>
      </c>
      <c r="L13" s="8">
        <v>292345</v>
      </c>
      <c r="M13" s="8">
        <v>85057</v>
      </c>
      <c r="N13" s="8">
        <v>664042</v>
      </c>
      <c r="O13" s="8">
        <v>273819</v>
      </c>
      <c r="P13" s="8">
        <v>249212</v>
      </c>
      <c r="Q13" s="8">
        <v>239169</v>
      </c>
      <c r="R13" s="8">
        <v>762200</v>
      </c>
      <c r="S13" s="8">
        <v>279127</v>
      </c>
      <c r="T13" s="8">
        <v>292600</v>
      </c>
      <c r="U13" s="8">
        <v>282738</v>
      </c>
      <c r="V13" s="8">
        <v>854465</v>
      </c>
      <c r="W13" s="8">
        <v>3165388</v>
      </c>
      <c r="X13" s="8">
        <v>3107639</v>
      </c>
      <c r="Y13" s="8">
        <v>57749</v>
      </c>
      <c r="Z13" s="2">
        <v>1.858291777133702</v>
      </c>
      <c r="AA13" s="6">
        <v>3107639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121608576</v>
      </c>
      <c r="D21" s="33">
        <f t="shared" si="0"/>
        <v>0</v>
      </c>
      <c r="E21" s="34">
        <f t="shared" si="0"/>
        <v>134720184</v>
      </c>
      <c r="F21" s="35">
        <f t="shared" si="0"/>
        <v>132312280</v>
      </c>
      <c r="G21" s="35">
        <f t="shared" si="0"/>
        <v>10992582</v>
      </c>
      <c r="H21" s="35">
        <f t="shared" si="0"/>
        <v>10546977</v>
      </c>
      <c r="I21" s="35">
        <f t="shared" si="0"/>
        <v>10887355</v>
      </c>
      <c r="J21" s="35">
        <f t="shared" si="0"/>
        <v>32426914</v>
      </c>
      <c r="K21" s="35">
        <f t="shared" si="0"/>
        <v>10736355</v>
      </c>
      <c r="L21" s="35">
        <f t="shared" si="0"/>
        <v>10749883</v>
      </c>
      <c r="M21" s="35">
        <f t="shared" si="0"/>
        <v>10267041</v>
      </c>
      <c r="N21" s="35">
        <f t="shared" si="0"/>
        <v>31753279</v>
      </c>
      <c r="O21" s="35">
        <f t="shared" si="0"/>
        <v>10548027</v>
      </c>
      <c r="P21" s="35">
        <f t="shared" si="0"/>
        <v>10606214</v>
      </c>
      <c r="Q21" s="35">
        <f t="shared" si="0"/>
        <v>10690117</v>
      </c>
      <c r="R21" s="35">
        <f t="shared" si="0"/>
        <v>31844358</v>
      </c>
      <c r="S21" s="35">
        <f t="shared" si="0"/>
        <v>10767693</v>
      </c>
      <c r="T21" s="35">
        <f t="shared" si="0"/>
        <v>10807682</v>
      </c>
      <c r="U21" s="35">
        <f t="shared" si="0"/>
        <v>10873139</v>
      </c>
      <c r="V21" s="35">
        <f t="shared" si="0"/>
        <v>32448514</v>
      </c>
      <c r="W21" s="35">
        <f t="shared" si="0"/>
        <v>128473065</v>
      </c>
      <c r="X21" s="35">
        <f t="shared" si="0"/>
        <v>132312280</v>
      </c>
      <c r="Y21" s="35">
        <f t="shared" si="0"/>
        <v>-3839215</v>
      </c>
      <c r="Z21" s="36">
        <f>+IF(X21&lt;&gt;0,+(Y21/X21)*100,0)</f>
        <v>-2.9016316550512169</v>
      </c>
      <c r="AA21" s="33">
        <f>SUM(AA5:AA20)</f>
        <v>132312280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48315043</v>
      </c>
      <c r="D24" s="6"/>
      <c r="E24" s="7">
        <v>45281480</v>
      </c>
      <c r="F24" s="8">
        <v>50191319</v>
      </c>
      <c r="G24" s="8">
        <v>3823752</v>
      </c>
      <c r="H24" s="8">
        <v>3792206</v>
      </c>
      <c r="I24" s="8">
        <v>3673510</v>
      </c>
      <c r="J24" s="8">
        <v>11289468</v>
      </c>
      <c r="K24" s="8">
        <v>4087018</v>
      </c>
      <c r="L24" s="8">
        <v>4255413</v>
      </c>
      <c r="M24" s="8">
        <v>4668383</v>
      </c>
      <c r="N24" s="8">
        <v>13010814</v>
      </c>
      <c r="O24" s="8">
        <v>4038896</v>
      </c>
      <c r="P24" s="8">
        <v>4346941</v>
      </c>
      <c r="Q24" s="8">
        <v>3999886</v>
      </c>
      <c r="R24" s="8">
        <v>12385723</v>
      </c>
      <c r="S24" s="8">
        <v>3778217</v>
      </c>
      <c r="T24" s="8">
        <v>4472276</v>
      </c>
      <c r="U24" s="8">
        <v>3792465</v>
      </c>
      <c r="V24" s="8">
        <v>12042958</v>
      </c>
      <c r="W24" s="8">
        <v>48728963</v>
      </c>
      <c r="X24" s="8">
        <v>50191319</v>
      </c>
      <c r="Y24" s="8">
        <v>-1462356</v>
      </c>
      <c r="Z24" s="2">
        <v>-2.9135635985179031</v>
      </c>
      <c r="AA24" s="6">
        <v>50191319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51313199</v>
      </c>
      <c r="D26" s="6"/>
      <c r="E26" s="7">
        <v>39275404</v>
      </c>
      <c r="F26" s="8">
        <v>39275404</v>
      </c>
      <c r="G26" s="8"/>
      <c r="H26" s="8">
        <v>1721555</v>
      </c>
      <c r="I26" s="8">
        <v>850244</v>
      </c>
      <c r="J26" s="8">
        <v>2571799</v>
      </c>
      <c r="K26" s="8">
        <v>1367147</v>
      </c>
      <c r="L26" s="8">
        <v>631674</v>
      </c>
      <c r="M26" s="8"/>
      <c r="N26" s="8">
        <v>1998821</v>
      </c>
      <c r="O26" s="8">
        <v>1338929</v>
      </c>
      <c r="P26" s="8">
        <v>533756</v>
      </c>
      <c r="Q26" s="8"/>
      <c r="R26" s="8">
        <v>1872685</v>
      </c>
      <c r="S26" s="8">
        <v>1443128</v>
      </c>
      <c r="T26" s="8">
        <v>688243</v>
      </c>
      <c r="U26" s="8">
        <v>698619</v>
      </c>
      <c r="V26" s="8">
        <v>2829990</v>
      </c>
      <c r="W26" s="8">
        <v>9273295</v>
      </c>
      <c r="X26" s="8">
        <v>39275404</v>
      </c>
      <c r="Y26" s="8">
        <v>-30002109</v>
      </c>
      <c r="Z26" s="2">
        <v>-76.3890525480018</v>
      </c>
      <c r="AA26" s="6">
        <v>39275404</v>
      </c>
    </row>
    <row r="27" spans="1:27" x14ac:dyDescent="0.25">
      <c r="A27" s="25" t="s">
        <v>53</v>
      </c>
      <c r="B27" s="24" t="s">
        <v>32</v>
      </c>
      <c r="C27" s="6">
        <v>75040886</v>
      </c>
      <c r="D27" s="6"/>
      <c r="E27" s="7">
        <v>55808239</v>
      </c>
      <c r="F27" s="8">
        <v>65612186</v>
      </c>
      <c r="G27" s="8"/>
      <c r="H27" s="8"/>
      <c r="I27" s="8"/>
      <c r="J27" s="8"/>
      <c r="K27" s="8">
        <v>20571505</v>
      </c>
      <c r="L27" s="8"/>
      <c r="M27" s="8">
        <v>10285753</v>
      </c>
      <c r="N27" s="8">
        <v>30857258</v>
      </c>
      <c r="O27" s="8"/>
      <c r="P27" s="8"/>
      <c r="Q27" s="8">
        <v>10285753</v>
      </c>
      <c r="R27" s="8">
        <v>10285753</v>
      </c>
      <c r="S27" s="8"/>
      <c r="T27" s="8"/>
      <c r="U27" s="8"/>
      <c r="V27" s="8"/>
      <c r="W27" s="8">
        <v>41143011</v>
      </c>
      <c r="X27" s="8">
        <v>65612186</v>
      </c>
      <c r="Y27" s="8">
        <v>-24469175</v>
      </c>
      <c r="Z27" s="2">
        <v>-37.293643897187025</v>
      </c>
      <c r="AA27" s="6">
        <v>65612186</v>
      </c>
    </row>
    <row r="28" spans="1:27" x14ac:dyDescent="0.25">
      <c r="A28" s="25" t="s">
        <v>54</v>
      </c>
      <c r="B28" s="24" t="s">
        <v>32</v>
      </c>
      <c r="C28" s="6"/>
      <c r="D28" s="6"/>
      <c r="E28" s="7">
        <v>113251</v>
      </c>
      <c r="F28" s="8">
        <v>113251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>
        <v>100000</v>
      </c>
      <c r="U28" s="8"/>
      <c r="V28" s="8">
        <v>100000</v>
      </c>
      <c r="W28" s="8">
        <v>100000</v>
      </c>
      <c r="X28" s="8">
        <v>113251</v>
      </c>
      <c r="Y28" s="8">
        <v>-13251</v>
      </c>
      <c r="Z28" s="2">
        <v>-11.700558935461938</v>
      </c>
      <c r="AA28" s="6">
        <v>113251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14025880</v>
      </c>
      <c r="D30" s="6"/>
      <c r="E30" s="7">
        <v>32216932</v>
      </c>
      <c r="F30" s="8">
        <v>32388077</v>
      </c>
      <c r="G30" s="8">
        <v>310957</v>
      </c>
      <c r="H30" s="8">
        <v>79304</v>
      </c>
      <c r="I30" s="8">
        <v>324869</v>
      </c>
      <c r="J30" s="8">
        <v>715130</v>
      </c>
      <c r="K30" s="8">
        <v>218772</v>
      </c>
      <c r="L30" s="8">
        <v>1241425</v>
      </c>
      <c r="M30" s="8">
        <v>2199060</v>
      </c>
      <c r="N30" s="8">
        <v>3659257</v>
      </c>
      <c r="O30" s="8">
        <v>523833</v>
      </c>
      <c r="P30" s="8">
        <v>3907968</v>
      </c>
      <c r="Q30" s="8">
        <v>1702021</v>
      </c>
      <c r="R30" s="8">
        <v>6133822</v>
      </c>
      <c r="S30" s="8">
        <v>868009</v>
      </c>
      <c r="T30" s="8">
        <v>3283755</v>
      </c>
      <c r="U30" s="8">
        <v>5283757</v>
      </c>
      <c r="V30" s="8">
        <v>9435521</v>
      </c>
      <c r="W30" s="8">
        <v>19943730</v>
      </c>
      <c r="X30" s="8">
        <v>32388077</v>
      </c>
      <c r="Y30" s="8">
        <v>-12444347</v>
      </c>
      <c r="Z30" s="2">
        <v>-38.42261768119176</v>
      </c>
      <c r="AA30" s="6">
        <v>32388077</v>
      </c>
    </row>
    <row r="31" spans="1:27" x14ac:dyDescent="0.25">
      <c r="A31" s="25" t="s">
        <v>57</v>
      </c>
      <c r="B31" s="24" t="s">
        <v>32</v>
      </c>
      <c r="C31" s="6">
        <v>3982931</v>
      </c>
      <c r="D31" s="6"/>
      <c r="E31" s="7">
        <v>14471663</v>
      </c>
      <c r="F31" s="8">
        <v>15992479</v>
      </c>
      <c r="G31" s="8">
        <v>79304</v>
      </c>
      <c r="H31" s="8">
        <v>477859</v>
      </c>
      <c r="I31" s="8">
        <v>1821112</v>
      </c>
      <c r="J31" s="8">
        <v>2378275</v>
      </c>
      <c r="K31" s="8">
        <v>1547512</v>
      </c>
      <c r="L31" s="8">
        <v>1791177</v>
      </c>
      <c r="M31" s="8">
        <v>682335</v>
      </c>
      <c r="N31" s="8">
        <v>4021024</v>
      </c>
      <c r="O31" s="8">
        <v>770077</v>
      </c>
      <c r="P31" s="8">
        <v>1327465</v>
      </c>
      <c r="Q31" s="8">
        <v>1094451</v>
      </c>
      <c r="R31" s="8">
        <v>3191993</v>
      </c>
      <c r="S31" s="8">
        <v>757809</v>
      </c>
      <c r="T31" s="8">
        <v>1164839</v>
      </c>
      <c r="U31" s="8">
        <v>3235407</v>
      </c>
      <c r="V31" s="8">
        <v>5158055</v>
      </c>
      <c r="W31" s="8">
        <v>14749347</v>
      </c>
      <c r="X31" s="8">
        <v>15992479</v>
      </c>
      <c r="Y31" s="8">
        <v>-1243132</v>
      </c>
      <c r="Z31" s="2">
        <v>-7.7732289034114093</v>
      </c>
      <c r="AA31" s="6">
        <v>15992479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3456957</v>
      </c>
      <c r="D33" s="6"/>
      <c r="E33" s="7">
        <v>2857189</v>
      </c>
      <c r="F33" s="8">
        <v>1557719</v>
      </c>
      <c r="G33" s="8">
        <v>34011</v>
      </c>
      <c r="H33" s="8">
        <v>33732</v>
      </c>
      <c r="I33" s="8">
        <v>76913</v>
      </c>
      <c r="J33" s="8">
        <v>144656</v>
      </c>
      <c r="K33" s="8">
        <v>37556</v>
      </c>
      <c r="L33" s="8">
        <v>43030</v>
      </c>
      <c r="M33" s="8">
        <v>96546</v>
      </c>
      <c r="N33" s="8">
        <v>177132</v>
      </c>
      <c r="O33" s="8">
        <v>453152</v>
      </c>
      <c r="P33" s="8">
        <v>50197</v>
      </c>
      <c r="Q33" s="8">
        <v>46370</v>
      </c>
      <c r="R33" s="8">
        <v>549719</v>
      </c>
      <c r="S33" s="8">
        <v>37918</v>
      </c>
      <c r="T33" s="8">
        <v>237607</v>
      </c>
      <c r="U33" s="8">
        <v>70215</v>
      </c>
      <c r="V33" s="8">
        <v>345740</v>
      </c>
      <c r="W33" s="8">
        <v>1217247</v>
      </c>
      <c r="X33" s="8">
        <v>1557719</v>
      </c>
      <c r="Y33" s="8">
        <v>-340472</v>
      </c>
      <c r="Z33" s="2">
        <v>-21.85708718966643</v>
      </c>
      <c r="AA33" s="6">
        <v>1557719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196134896</v>
      </c>
      <c r="D35" s="33">
        <f>SUM(D24:D34)</f>
        <v>0</v>
      </c>
      <c r="E35" s="34">
        <f t="shared" si="1"/>
        <v>190024158</v>
      </c>
      <c r="F35" s="35">
        <f t="shared" si="1"/>
        <v>205130435</v>
      </c>
      <c r="G35" s="35">
        <f t="shared" si="1"/>
        <v>4248024</v>
      </c>
      <c r="H35" s="35">
        <f t="shared" si="1"/>
        <v>6104656</v>
      </c>
      <c r="I35" s="35">
        <f t="shared" si="1"/>
        <v>6746648</v>
      </c>
      <c r="J35" s="35">
        <f t="shared" si="1"/>
        <v>17099328</v>
      </c>
      <c r="K35" s="35">
        <f t="shared" si="1"/>
        <v>27829510</v>
      </c>
      <c r="L35" s="35">
        <f t="shared" si="1"/>
        <v>7962719</v>
      </c>
      <c r="M35" s="35">
        <f t="shared" si="1"/>
        <v>17932077</v>
      </c>
      <c r="N35" s="35">
        <f t="shared" si="1"/>
        <v>53724306</v>
      </c>
      <c r="O35" s="35">
        <f t="shared" si="1"/>
        <v>7124887</v>
      </c>
      <c r="P35" s="35">
        <f t="shared" si="1"/>
        <v>10166327</v>
      </c>
      <c r="Q35" s="35">
        <f t="shared" si="1"/>
        <v>17128481</v>
      </c>
      <c r="R35" s="35">
        <f t="shared" si="1"/>
        <v>34419695</v>
      </c>
      <c r="S35" s="35">
        <f t="shared" si="1"/>
        <v>6885081</v>
      </c>
      <c r="T35" s="35">
        <f t="shared" si="1"/>
        <v>9946720</v>
      </c>
      <c r="U35" s="35">
        <f t="shared" si="1"/>
        <v>13080463</v>
      </c>
      <c r="V35" s="35">
        <f t="shared" si="1"/>
        <v>29912264</v>
      </c>
      <c r="W35" s="35">
        <f t="shared" si="1"/>
        <v>135155593</v>
      </c>
      <c r="X35" s="35">
        <f t="shared" si="1"/>
        <v>205130435</v>
      </c>
      <c r="Y35" s="35">
        <f t="shared" si="1"/>
        <v>-69974842</v>
      </c>
      <c r="Z35" s="36">
        <f>+IF(X35&lt;&gt;0,+(Y35/X35)*100,0)</f>
        <v>-34.112364652276</v>
      </c>
      <c r="AA35" s="33">
        <f>SUM(AA24:AA34)</f>
        <v>205130435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-74526320</v>
      </c>
      <c r="D37" s="46">
        <f>+D21-D35</f>
        <v>0</v>
      </c>
      <c r="E37" s="47">
        <f t="shared" si="2"/>
        <v>-55303974</v>
      </c>
      <c r="F37" s="48">
        <f t="shared" si="2"/>
        <v>-72818155</v>
      </c>
      <c r="G37" s="48">
        <f t="shared" si="2"/>
        <v>6744558</v>
      </c>
      <c r="H37" s="48">
        <f t="shared" si="2"/>
        <v>4442321</v>
      </c>
      <c r="I37" s="48">
        <f t="shared" si="2"/>
        <v>4140707</v>
      </c>
      <c r="J37" s="48">
        <f t="shared" si="2"/>
        <v>15327586</v>
      </c>
      <c r="K37" s="48">
        <f t="shared" si="2"/>
        <v>-17093155</v>
      </c>
      <c r="L37" s="48">
        <f t="shared" si="2"/>
        <v>2787164</v>
      </c>
      <c r="M37" s="48">
        <f t="shared" si="2"/>
        <v>-7665036</v>
      </c>
      <c r="N37" s="48">
        <f t="shared" si="2"/>
        <v>-21971027</v>
      </c>
      <c r="O37" s="48">
        <f t="shared" si="2"/>
        <v>3423140</v>
      </c>
      <c r="P37" s="48">
        <f t="shared" si="2"/>
        <v>439887</v>
      </c>
      <c r="Q37" s="48">
        <f t="shared" si="2"/>
        <v>-6438364</v>
      </c>
      <c r="R37" s="48">
        <f t="shared" si="2"/>
        <v>-2575337</v>
      </c>
      <c r="S37" s="48">
        <f t="shared" si="2"/>
        <v>3882612</v>
      </c>
      <c r="T37" s="48">
        <f t="shared" si="2"/>
        <v>860962</v>
      </c>
      <c r="U37" s="48">
        <f t="shared" si="2"/>
        <v>-2207324</v>
      </c>
      <c r="V37" s="48">
        <f t="shared" si="2"/>
        <v>2536250</v>
      </c>
      <c r="W37" s="48">
        <f t="shared" si="2"/>
        <v>-6682528</v>
      </c>
      <c r="X37" s="48">
        <f>IF(F21=F35,0,X21-X35)</f>
        <v>-72818155</v>
      </c>
      <c r="Y37" s="48">
        <f t="shared" si="2"/>
        <v>66135627</v>
      </c>
      <c r="Z37" s="49">
        <f>+IF(X37&lt;&gt;0,+(Y37/X37)*100,0)</f>
        <v>-90.822991876133088</v>
      </c>
      <c r="AA37" s="46">
        <f>+AA21-AA35</f>
        <v>-72818155</v>
      </c>
    </row>
    <row r="38" spans="1:27" ht="23.15" customHeight="1" x14ac:dyDescent="0.25">
      <c r="A38" s="50" t="s">
        <v>62</v>
      </c>
      <c r="B38" s="29" t="s">
        <v>32</v>
      </c>
      <c r="C38" s="6">
        <v>36096604</v>
      </c>
      <c r="D38" s="6"/>
      <c r="E38" s="7">
        <v>10000000</v>
      </c>
      <c r="F38" s="8">
        <v>16758698</v>
      </c>
      <c r="G38" s="8"/>
      <c r="H38" s="8"/>
      <c r="I38" s="8">
        <v>960002</v>
      </c>
      <c r="J38" s="8">
        <v>960002</v>
      </c>
      <c r="K38" s="8">
        <v>1263361</v>
      </c>
      <c r="L38" s="8"/>
      <c r="M38" s="8"/>
      <c r="N38" s="8">
        <v>1263361</v>
      </c>
      <c r="O38" s="8"/>
      <c r="P38" s="8">
        <v>429853</v>
      </c>
      <c r="Q38" s="8">
        <v>2626009</v>
      </c>
      <c r="R38" s="8">
        <v>3055862</v>
      </c>
      <c r="S38" s="8">
        <v>5374088</v>
      </c>
      <c r="T38" s="8">
        <v>888688</v>
      </c>
      <c r="U38" s="8">
        <v>1748037</v>
      </c>
      <c r="V38" s="8">
        <v>8010813</v>
      </c>
      <c r="W38" s="8">
        <v>13290038</v>
      </c>
      <c r="X38" s="8">
        <v>16758698</v>
      </c>
      <c r="Y38" s="8">
        <v>-3468660</v>
      </c>
      <c r="Z38" s="2">
        <v>-20.697669950255086</v>
      </c>
      <c r="AA38" s="6">
        <v>16758698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-38429716</v>
      </c>
      <c r="D41" s="56">
        <f>SUM(D37:D40)</f>
        <v>0</v>
      </c>
      <c r="E41" s="57">
        <f t="shared" si="3"/>
        <v>-45303974</v>
      </c>
      <c r="F41" s="58">
        <f t="shared" si="3"/>
        <v>-56059457</v>
      </c>
      <c r="G41" s="58">
        <f t="shared" si="3"/>
        <v>6744558</v>
      </c>
      <c r="H41" s="58">
        <f t="shared" si="3"/>
        <v>4442321</v>
      </c>
      <c r="I41" s="58">
        <f t="shared" si="3"/>
        <v>5100709</v>
      </c>
      <c r="J41" s="58">
        <f t="shared" si="3"/>
        <v>16287588</v>
      </c>
      <c r="K41" s="58">
        <f t="shared" si="3"/>
        <v>-15829794</v>
      </c>
      <c r="L41" s="58">
        <f t="shared" si="3"/>
        <v>2787164</v>
      </c>
      <c r="M41" s="58">
        <f t="shared" si="3"/>
        <v>-7665036</v>
      </c>
      <c r="N41" s="58">
        <f t="shared" si="3"/>
        <v>-20707666</v>
      </c>
      <c r="O41" s="58">
        <f t="shared" si="3"/>
        <v>3423140</v>
      </c>
      <c r="P41" s="58">
        <f t="shared" si="3"/>
        <v>869740</v>
      </c>
      <c r="Q41" s="58">
        <f t="shared" si="3"/>
        <v>-3812355</v>
      </c>
      <c r="R41" s="58">
        <f t="shared" si="3"/>
        <v>480525</v>
      </c>
      <c r="S41" s="58">
        <f t="shared" si="3"/>
        <v>9256700</v>
      </c>
      <c r="T41" s="58">
        <f t="shared" si="3"/>
        <v>1749650</v>
      </c>
      <c r="U41" s="58">
        <f t="shared" si="3"/>
        <v>-459287</v>
      </c>
      <c r="V41" s="58">
        <f t="shared" si="3"/>
        <v>10547063</v>
      </c>
      <c r="W41" s="58">
        <f t="shared" si="3"/>
        <v>6607510</v>
      </c>
      <c r="X41" s="58">
        <f t="shared" si="3"/>
        <v>-56059457</v>
      </c>
      <c r="Y41" s="58">
        <f t="shared" si="3"/>
        <v>62666967</v>
      </c>
      <c r="Z41" s="59">
        <f>+IF(X41&lt;&gt;0,+(Y41/X41)*100,0)</f>
        <v>-111.78661077648326</v>
      </c>
      <c r="AA41" s="56">
        <f>SUM(AA37:AA40)</f>
        <v>-56059457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-38429716</v>
      </c>
      <c r="D43" s="64">
        <f>+D41-D42</f>
        <v>0</v>
      </c>
      <c r="E43" s="65">
        <f t="shared" si="4"/>
        <v>-45303974</v>
      </c>
      <c r="F43" s="66">
        <f t="shared" si="4"/>
        <v>-56059457</v>
      </c>
      <c r="G43" s="66">
        <f t="shared" si="4"/>
        <v>6744558</v>
      </c>
      <c r="H43" s="66">
        <f t="shared" si="4"/>
        <v>4442321</v>
      </c>
      <c r="I43" s="66">
        <f t="shared" si="4"/>
        <v>5100709</v>
      </c>
      <c r="J43" s="66">
        <f t="shared" si="4"/>
        <v>16287588</v>
      </c>
      <c r="K43" s="66">
        <f t="shared" si="4"/>
        <v>-15829794</v>
      </c>
      <c r="L43" s="66">
        <f t="shared" si="4"/>
        <v>2787164</v>
      </c>
      <c r="M43" s="66">
        <f t="shared" si="4"/>
        <v>-7665036</v>
      </c>
      <c r="N43" s="66">
        <f t="shared" si="4"/>
        <v>-20707666</v>
      </c>
      <c r="O43" s="66">
        <f t="shared" si="4"/>
        <v>3423140</v>
      </c>
      <c r="P43" s="66">
        <f t="shared" si="4"/>
        <v>869740</v>
      </c>
      <c r="Q43" s="66">
        <f t="shared" si="4"/>
        <v>-3812355</v>
      </c>
      <c r="R43" s="66">
        <f t="shared" si="4"/>
        <v>480525</v>
      </c>
      <c r="S43" s="66">
        <f t="shared" si="4"/>
        <v>9256700</v>
      </c>
      <c r="T43" s="66">
        <f t="shared" si="4"/>
        <v>1749650</v>
      </c>
      <c r="U43" s="66">
        <f t="shared" si="4"/>
        <v>-459287</v>
      </c>
      <c r="V43" s="66">
        <f t="shared" si="4"/>
        <v>10547063</v>
      </c>
      <c r="W43" s="66">
        <f t="shared" si="4"/>
        <v>6607510</v>
      </c>
      <c r="X43" s="66">
        <f t="shared" si="4"/>
        <v>-56059457</v>
      </c>
      <c r="Y43" s="66">
        <f t="shared" si="4"/>
        <v>62666967</v>
      </c>
      <c r="Z43" s="67">
        <f>+IF(X43&lt;&gt;0,+(Y43/X43)*100,0)</f>
        <v>-111.78661077648326</v>
      </c>
      <c r="AA43" s="64">
        <f>+AA41-AA42</f>
        <v>-56059457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-38429716</v>
      </c>
      <c r="D45" s="56">
        <f>SUM(D43:D44)</f>
        <v>0</v>
      </c>
      <c r="E45" s="57">
        <f t="shared" si="5"/>
        <v>-45303974</v>
      </c>
      <c r="F45" s="58">
        <f t="shared" si="5"/>
        <v>-56059457</v>
      </c>
      <c r="G45" s="58">
        <f t="shared" si="5"/>
        <v>6744558</v>
      </c>
      <c r="H45" s="58">
        <f t="shared" si="5"/>
        <v>4442321</v>
      </c>
      <c r="I45" s="58">
        <f t="shared" si="5"/>
        <v>5100709</v>
      </c>
      <c r="J45" s="58">
        <f t="shared" si="5"/>
        <v>16287588</v>
      </c>
      <c r="K45" s="58">
        <f t="shared" si="5"/>
        <v>-15829794</v>
      </c>
      <c r="L45" s="58">
        <f t="shared" si="5"/>
        <v>2787164</v>
      </c>
      <c r="M45" s="58">
        <f t="shared" si="5"/>
        <v>-7665036</v>
      </c>
      <c r="N45" s="58">
        <f t="shared" si="5"/>
        <v>-20707666</v>
      </c>
      <c r="O45" s="58">
        <f t="shared" si="5"/>
        <v>3423140</v>
      </c>
      <c r="P45" s="58">
        <f t="shared" si="5"/>
        <v>869740</v>
      </c>
      <c r="Q45" s="58">
        <f t="shared" si="5"/>
        <v>-3812355</v>
      </c>
      <c r="R45" s="58">
        <f t="shared" si="5"/>
        <v>480525</v>
      </c>
      <c r="S45" s="58">
        <f t="shared" si="5"/>
        <v>9256700</v>
      </c>
      <c r="T45" s="58">
        <f t="shared" si="5"/>
        <v>1749650</v>
      </c>
      <c r="U45" s="58">
        <f t="shared" si="5"/>
        <v>-459287</v>
      </c>
      <c r="V45" s="58">
        <f t="shared" si="5"/>
        <v>10547063</v>
      </c>
      <c r="W45" s="58">
        <f t="shared" si="5"/>
        <v>6607510</v>
      </c>
      <c r="X45" s="58">
        <f t="shared" si="5"/>
        <v>-56059457</v>
      </c>
      <c r="Y45" s="58">
        <f t="shared" si="5"/>
        <v>62666967</v>
      </c>
      <c r="Z45" s="59">
        <f>+IF(X45&lt;&gt;0,+(Y45/X45)*100,0)</f>
        <v>-111.78661077648326</v>
      </c>
      <c r="AA45" s="56">
        <f>SUM(AA43:AA44)</f>
        <v>-56059457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-38429716</v>
      </c>
      <c r="D47" s="71">
        <f>SUM(D45:D46)</f>
        <v>0</v>
      </c>
      <c r="E47" s="72">
        <f t="shared" si="6"/>
        <v>-45303974</v>
      </c>
      <c r="F47" s="73">
        <f t="shared" si="6"/>
        <v>-56059457</v>
      </c>
      <c r="G47" s="73">
        <f t="shared" si="6"/>
        <v>6744558</v>
      </c>
      <c r="H47" s="74">
        <f t="shared" si="6"/>
        <v>4442321</v>
      </c>
      <c r="I47" s="74">
        <f t="shared" si="6"/>
        <v>5100709</v>
      </c>
      <c r="J47" s="74">
        <f t="shared" si="6"/>
        <v>16287588</v>
      </c>
      <c r="K47" s="74">
        <f t="shared" si="6"/>
        <v>-15829794</v>
      </c>
      <c r="L47" s="74">
        <f t="shared" si="6"/>
        <v>2787164</v>
      </c>
      <c r="M47" s="73">
        <f t="shared" si="6"/>
        <v>-7665036</v>
      </c>
      <c r="N47" s="73">
        <f t="shared" si="6"/>
        <v>-20707666</v>
      </c>
      <c r="O47" s="74">
        <f t="shared" si="6"/>
        <v>3423140</v>
      </c>
      <c r="P47" s="74">
        <f t="shared" si="6"/>
        <v>869740</v>
      </c>
      <c r="Q47" s="74">
        <f t="shared" si="6"/>
        <v>-3812355</v>
      </c>
      <c r="R47" s="74">
        <f t="shared" si="6"/>
        <v>480525</v>
      </c>
      <c r="S47" s="74">
        <f t="shared" si="6"/>
        <v>9256700</v>
      </c>
      <c r="T47" s="73">
        <f t="shared" si="6"/>
        <v>1749650</v>
      </c>
      <c r="U47" s="73">
        <f t="shared" si="6"/>
        <v>-459287</v>
      </c>
      <c r="V47" s="74">
        <f t="shared" si="6"/>
        <v>10547063</v>
      </c>
      <c r="W47" s="74">
        <f t="shared" si="6"/>
        <v>6607510</v>
      </c>
      <c r="X47" s="74">
        <f t="shared" si="6"/>
        <v>-56059457</v>
      </c>
      <c r="Y47" s="74">
        <f t="shared" si="6"/>
        <v>62666967</v>
      </c>
      <c r="Z47" s="75">
        <f>+IF(X47&lt;&gt;0,+(Y47/X47)*100,0)</f>
        <v>-111.78661077648326</v>
      </c>
      <c r="AA47" s="76">
        <f>SUM(AA45:AA46)</f>
        <v>-56059457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>
        <v>59388</v>
      </c>
      <c r="D6" s="6">
        <v>39716</v>
      </c>
      <c r="E6" s="7">
        <v>48000</v>
      </c>
      <c r="F6" s="8">
        <v>48000</v>
      </c>
      <c r="G6" s="8"/>
      <c r="H6" s="8"/>
      <c r="I6" s="8">
        <v>4362</v>
      </c>
      <c r="J6" s="8">
        <v>4362</v>
      </c>
      <c r="K6" s="8"/>
      <c r="L6" s="8">
        <v>13087</v>
      </c>
      <c r="M6" s="8">
        <v>4362</v>
      </c>
      <c r="N6" s="8">
        <v>17449</v>
      </c>
      <c r="O6" s="8"/>
      <c r="P6" s="8">
        <v>455</v>
      </c>
      <c r="Q6" s="8">
        <v>4362</v>
      </c>
      <c r="R6" s="8">
        <v>4817</v>
      </c>
      <c r="S6" s="8">
        <v>8724</v>
      </c>
      <c r="T6" s="8">
        <v>4362</v>
      </c>
      <c r="U6" s="8"/>
      <c r="V6" s="8">
        <v>13086</v>
      </c>
      <c r="W6" s="8">
        <v>39714</v>
      </c>
      <c r="X6" s="8">
        <v>48000</v>
      </c>
      <c r="Y6" s="8">
        <v>-8286</v>
      </c>
      <c r="Z6" s="2">
        <v>-17.262499999999999</v>
      </c>
      <c r="AA6" s="6">
        <v>48000</v>
      </c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79043366</v>
      </c>
      <c r="D8" s="6">
        <v>92319008</v>
      </c>
      <c r="E8" s="7">
        <v>70845000</v>
      </c>
      <c r="F8" s="8">
        <v>70845000</v>
      </c>
      <c r="G8" s="8">
        <v>8620470</v>
      </c>
      <c r="H8" s="8">
        <v>8782768</v>
      </c>
      <c r="I8" s="8">
        <v>8698791</v>
      </c>
      <c r="J8" s="8">
        <v>26102029</v>
      </c>
      <c r="K8" s="8">
        <v>7475756</v>
      </c>
      <c r="L8" s="8">
        <v>7762606</v>
      </c>
      <c r="M8" s="8">
        <v>8127563</v>
      </c>
      <c r="N8" s="8">
        <v>23365925</v>
      </c>
      <c r="O8" s="8">
        <v>8561734</v>
      </c>
      <c r="P8" s="8">
        <v>-927944</v>
      </c>
      <c r="Q8" s="8">
        <v>8377497</v>
      </c>
      <c r="R8" s="8">
        <v>16011287</v>
      </c>
      <c r="S8" s="8">
        <v>8523841</v>
      </c>
      <c r="T8" s="8">
        <v>8159757</v>
      </c>
      <c r="U8" s="8">
        <v>10156168</v>
      </c>
      <c r="V8" s="8">
        <v>26839766</v>
      </c>
      <c r="W8" s="8">
        <v>92319007</v>
      </c>
      <c r="X8" s="8">
        <v>70845000</v>
      </c>
      <c r="Y8" s="8">
        <v>21474007</v>
      </c>
      <c r="Z8" s="2">
        <v>30.311252734843674</v>
      </c>
      <c r="AA8" s="6">
        <v>70845000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79102754</v>
      </c>
      <c r="D21" s="33">
        <f t="shared" si="0"/>
        <v>92358724</v>
      </c>
      <c r="E21" s="34">
        <f t="shared" si="0"/>
        <v>70893000</v>
      </c>
      <c r="F21" s="35">
        <f t="shared" si="0"/>
        <v>70893000</v>
      </c>
      <c r="G21" s="35">
        <f t="shared" si="0"/>
        <v>8620470</v>
      </c>
      <c r="H21" s="35">
        <f t="shared" si="0"/>
        <v>8782768</v>
      </c>
      <c r="I21" s="35">
        <f t="shared" si="0"/>
        <v>8703153</v>
      </c>
      <c r="J21" s="35">
        <f t="shared" si="0"/>
        <v>26106391</v>
      </c>
      <c r="K21" s="35">
        <f t="shared" si="0"/>
        <v>7475756</v>
      </c>
      <c r="L21" s="35">
        <f t="shared" si="0"/>
        <v>7775693</v>
      </c>
      <c r="M21" s="35">
        <f t="shared" si="0"/>
        <v>8131925</v>
      </c>
      <c r="N21" s="35">
        <f t="shared" si="0"/>
        <v>23383374</v>
      </c>
      <c r="O21" s="35">
        <f t="shared" si="0"/>
        <v>8561734</v>
      </c>
      <c r="P21" s="35">
        <f t="shared" si="0"/>
        <v>-927489</v>
      </c>
      <c r="Q21" s="35">
        <f t="shared" si="0"/>
        <v>8381859</v>
      </c>
      <c r="R21" s="35">
        <f t="shared" si="0"/>
        <v>16016104</v>
      </c>
      <c r="S21" s="35">
        <f t="shared" si="0"/>
        <v>8532565</v>
      </c>
      <c r="T21" s="35">
        <f t="shared" si="0"/>
        <v>8164119</v>
      </c>
      <c r="U21" s="35">
        <f t="shared" si="0"/>
        <v>10156168</v>
      </c>
      <c r="V21" s="35">
        <f t="shared" si="0"/>
        <v>26852852</v>
      </c>
      <c r="W21" s="35">
        <f t="shared" si="0"/>
        <v>92358721</v>
      </c>
      <c r="X21" s="35">
        <f t="shared" si="0"/>
        <v>70893000</v>
      </c>
      <c r="Y21" s="35">
        <f t="shared" si="0"/>
        <v>21465721</v>
      </c>
      <c r="Z21" s="36">
        <f>+IF(X21&lt;&gt;0,+(Y21/X21)*100,0)</f>
        <v>30.279041654324125</v>
      </c>
      <c r="AA21" s="33">
        <f>SUM(AA5:AA20)</f>
        <v>70893000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12725569</v>
      </c>
      <c r="D24" s="6">
        <v>10689677</v>
      </c>
      <c r="E24" s="7">
        <v>19345613</v>
      </c>
      <c r="F24" s="8">
        <v>19345613</v>
      </c>
      <c r="G24" s="8">
        <v>864068</v>
      </c>
      <c r="H24" s="8">
        <v>827866</v>
      </c>
      <c r="I24" s="8">
        <v>830220</v>
      </c>
      <c r="J24" s="8">
        <v>2522154</v>
      </c>
      <c r="K24" s="8">
        <v>847722</v>
      </c>
      <c r="L24" s="8">
        <v>830848</v>
      </c>
      <c r="M24" s="8">
        <v>1029672</v>
      </c>
      <c r="N24" s="8">
        <v>2708242</v>
      </c>
      <c r="O24" s="8">
        <v>930871</v>
      </c>
      <c r="P24" s="8">
        <v>884114</v>
      </c>
      <c r="Q24" s="8">
        <v>798934</v>
      </c>
      <c r="R24" s="8">
        <v>2613919</v>
      </c>
      <c r="S24" s="8">
        <v>927013</v>
      </c>
      <c r="T24" s="8">
        <v>888913</v>
      </c>
      <c r="U24" s="8">
        <v>1029395</v>
      </c>
      <c r="V24" s="8">
        <v>2845321</v>
      </c>
      <c r="W24" s="8">
        <v>10689636</v>
      </c>
      <c r="X24" s="8">
        <v>19345613</v>
      </c>
      <c r="Y24" s="8">
        <v>-8655977</v>
      </c>
      <c r="Z24" s="2">
        <v>-44.743875523613546</v>
      </c>
      <c r="AA24" s="6">
        <v>19345613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>
        <v>30937091</v>
      </c>
      <c r="F27" s="8">
        <v>30937091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30937091</v>
      </c>
      <c r="Y27" s="8">
        <v>-30937091</v>
      </c>
      <c r="Z27" s="2">
        <v>-100</v>
      </c>
      <c r="AA27" s="6">
        <v>30937091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18948</v>
      </c>
      <c r="D30" s="6">
        <v>51809</v>
      </c>
      <c r="E30" s="7">
        <v>75000</v>
      </c>
      <c r="F30" s="8">
        <v>75000</v>
      </c>
      <c r="G30" s="8"/>
      <c r="H30" s="8"/>
      <c r="I30" s="8"/>
      <c r="J30" s="8"/>
      <c r="K30" s="8">
        <v>6123</v>
      </c>
      <c r="L30" s="8">
        <v>293</v>
      </c>
      <c r="M30" s="8">
        <v>3166</v>
      </c>
      <c r="N30" s="8">
        <v>9582</v>
      </c>
      <c r="O30" s="8">
        <v>5083</v>
      </c>
      <c r="P30" s="8">
        <v>8942</v>
      </c>
      <c r="Q30" s="8">
        <v>1703</v>
      </c>
      <c r="R30" s="8">
        <v>15728</v>
      </c>
      <c r="S30" s="8">
        <v>3636</v>
      </c>
      <c r="T30" s="8">
        <v>15564</v>
      </c>
      <c r="U30" s="8">
        <v>7297</v>
      </c>
      <c r="V30" s="8">
        <v>26497</v>
      </c>
      <c r="W30" s="8">
        <v>51807</v>
      </c>
      <c r="X30" s="8">
        <v>75000</v>
      </c>
      <c r="Y30" s="8">
        <v>-23193</v>
      </c>
      <c r="Z30" s="2">
        <v>-30.924000000000003</v>
      </c>
      <c r="AA30" s="6">
        <v>75000</v>
      </c>
    </row>
    <row r="31" spans="1:27" x14ac:dyDescent="0.25">
      <c r="A31" s="25" t="s">
        <v>57</v>
      </c>
      <c r="B31" s="24" t="s">
        <v>32</v>
      </c>
      <c r="C31" s="6">
        <v>26737310</v>
      </c>
      <c r="D31" s="6">
        <v>35289644</v>
      </c>
      <c r="E31" s="7">
        <v>35480000</v>
      </c>
      <c r="F31" s="8">
        <v>35480000</v>
      </c>
      <c r="G31" s="8">
        <v>519370</v>
      </c>
      <c r="H31" s="8">
        <v>1148173</v>
      </c>
      <c r="I31" s="8">
        <v>2015051</v>
      </c>
      <c r="J31" s="8">
        <v>3682594</v>
      </c>
      <c r="K31" s="8">
        <v>4821092</v>
      </c>
      <c r="L31" s="8">
        <v>1074554</v>
      </c>
      <c r="M31" s="8">
        <v>4884966</v>
      </c>
      <c r="N31" s="8">
        <v>10780612</v>
      </c>
      <c r="O31" s="8">
        <v>1756664</v>
      </c>
      <c r="P31" s="8">
        <v>2201904</v>
      </c>
      <c r="Q31" s="8">
        <v>6212151</v>
      </c>
      <c r="R31" s="8">
        <v>10170719</v>
      </c>
      <c r="S31" s="8">
        <v>1073374</v>
      </c>
      <c r="T31" s="8">
        <v>3518474</v>
      </c>
      <c r="U31" s="8">
        <v>6063856</v>
      </c>
      <c r="V31" s="8">
        <v>10655704</v>
      </c>
      <c r="W31" s="8">
        <v>35289629</v>
      </c>
      <c r="X31" s="8">
        <v>35480000</v>
      </c>
      <c r="Y31" s="8">
        <v>-190371</v>
      </c>
      <c r="Z31" s="2">
        <v>-0.53655862457722658</v>
      </c>
      <c r="AA31" s="6">
        <v>35480000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2978</v>
      </c>
      <c r="D33" s="6">
        <v>31215</v>
      </c>
      <c r="E33" s="7">
        <v>420000</v>
      </c>
      <c r="F33" s="8">
        <v>420000</v>
      </c>
      <c r="G33" s="8"/>
      <c r="H33" s="8">
        <v>906</v>
      </c>
      <c r="I33" s="8">
        <v>700</v>
      </c>
      <c r="J33" s="8">
        <v>1606</v>
      </c>
      <c r="K33" s="8"/>
      <c r="L33" s="8"/>
      <c r="M33" s="8"/>
      <c r="N33" s="8"/>
      <c r="O33" s="8">
        <v>504</v>
      </c>
      <c r="P33" s="8">
        <v>173</v>
      </c>
      <c r="Q33" s="8">
        <v>71</v>
      </c>
      <c r="R33" s="8">
        <v>748</v>
      </c>
      <c r="S33" s="8"/>
      <c r="T33" s="8">
        <v>28861</v>
      </c>
      <c r="U33" s="8"/>
      <c r="V33" s="8">
        <v>28861</v>
      </c>
      <c r="W33" s="8">
        <v>31215</v>
      </c>
      <c r="X33" s="8">
        <v>420000</v>
      </c>
      <c r="Y33" s="8">
        <v>-388785</v>
      </c>
      <c r="Z33" s="2">
        <v>-92.56785714285715</v>
      </c>
      <c r="AA33" s="6">
        <v>420000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39484805</v>
      </c>
      <c r="D35" s="33">
        <f>SUM(D24:D34)</f>
        <v>46062345</v>
      </c>
      <c r="E35" s="34">
        <f t="shared" si="1"/>
        <v>86257704</v>
      </c>
      <c r="F35" s="35">
        <f t="shared" si="1"/>
        <v>86257704</v>
      </c>
      <c r="G35" s="35">
        <f t="shared" si="1"/>
        <v>1383438</v>
      </c>
      <c r="H35" s="35">
        <f t="shared" si="1"/>
        <v>1976945</v>
      </c>
      <c r="I35" s="35">
        <f t="shared" si="1"/>
        <v>2845971</v>
      </c>
      <c r="J35" s="35">
        <f t="shared" si="1"/>
        <v>6206354</v>
      </c>
      <c r="K35" s="35">
        <f t="shared" si="1"/>
        <v>5674937</v>
      </c>
      <c r="L35" s="35">
        <f t="shared" si="1"/>
        <v>1905695</v>
      </c>
      <c r="M35" s="35">
        <f t="shared" si="1"/>
        <v>5917804</v>
      </c>
      <c r="N35" s="35">
        <f t="shared" si="1"/>
        <v>13498436</v>
      </c>
      <c r="O35" s="35">
        <f t="shared" si="1"/>
        <v>2693122</v>
      </c>
      <c r="P35" s="35">
        <f t="shared" si="1"/>
        <v>3095133</v>
      </c>
      <c r="Q35" s="35">
        <f t="shared" si="1"/>
        <v>7012859</v>
      </c>
      <c r="R35" s="35">
        <f t="shared" si="1"/>
        <v>12801114</v>
      </c>
      <c r="S35" s="35">
        <f t="shared" si="1"/>
        <v>2004023</v>
      </c>
      <c r="T35" s="35">
        <f t="shared" si="1"/>
        <v>4451812</v>
      </c>
      <c r="U35" s="35">
        <f t="shared" si="1"/>
        <v>7100548</v>
      </c>
      <c r="V35" s="35">
        <f t="shared" si="1"/>
        <v>13556383</v>
      </c>
      <c r="W35" s="35">
        <f t="shared" si="1"/>
        <v>46062287</v>
      </c>
      <c r="X35" s="35">
        <f t="shared" si="1"/>
        <v>86257704</v>
      </c>
      <c r="Y35" s="35">
        <f t="shared" si="1"/>
        <v>-40195417</v>
      </c>
      <c r="Z35" s="36">
        <f>+IF(X35&lt;&gt;0,+(Y35/X35)*100,0)</f>
        <v>-46.599219705639278</v>
      </c>
      <c r="AA35" s="33">
        <f>SUM(AA24:AA34)</f>
        <v>86257704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39617949</v>
      </c>
      <c r="D37" s="46">
        <f>+D21-D35</f>
        <v>46296379</v>
      </c>
      <c r="E37" s="47">
        <f t="shared" si="2"/>
        <v>-15364704</v>
      </c>
      <c r="F37" s="48">
        <f t="shared" si="2"/>
        <v>-15364704</v>
      </c>
      <c r="G37" s="48">
        <f t="shared" si="2"/>
        <v>7237032</v>
      </c>
      <c r="H37" s="48">
        <f t="shared" si="2"/>
        <v>6805823</v>
      </c>
      <c r="I37" s="48">
        <f t="shared" si="2"/>
        <v>5857182</v>
      </c>
      <c r="J37" s="48">
        <f t="shared" si="2"/>
        <v>19900037</v>
      </c>
      <c r="K37" s="48">
        <f t="shared" si="2"/>
        <v>1800819</v>
      </c>
      <c r="L37" s="48">
        <f t="shared" si="2"/>
        <v>5869998</v>
      </c>
      <c r="M37" s="48">
        <f t="shared" si="2"/>
        <v>2214121</v>
      </c>
      <c r="N37" s="48">
        <f t="shared" si="2"/>
        <v>9884938</v>
      </c>
      <c r="O37" s="48">
        <f t="shared" si="2"/>
        <v>5868612</v>
      </c>
      <c r="P37" s="48">
        <f t="shared" si="2"/>
        <v>-4022622</v>
      </c>
      <c r="Q37" s="48">
        <f t="shared" si="2"/>
        <v>1369000</v>
      </c>
      <c r="R37" s="48">
        <f t="shared" si="2"/>
        <v>3214990</v>
      </c>
      <c r="S37" s="48">
        <f t="shared" si="2"/>
        <v>6528542</v>
      </c>
      <c r="T37" s="48">
        <f t="shared" si="2"/>
        <v>3712307</v>
      </c>
      <c r="U37" s="48">
        <f t="shared" si="2"/>
        <v>3055620</v>
      </c>
      <c r="V37" s="48">
        <f t="shared" si="2"/>
        <v>13296469</v>
      </c>
      <c r="W37" s="48">
        <f t="shared" si="2"/>
        <v>46296434</v>
      </c>
      <c r="X37" s="48">
        <f>IF(F21=F35,0,X21-X35)</f>
        <v>-15364704</v>
      </c>
      <c r="Y37" s="48">
        <f t="shared" si="2"/>
        <v>61661138</v>
      </c>
      <c r="Z37" s="49">
        <f>+IF(X37&lt;&gt;0,+(Y37/X37)*100,0)</f>
        <v>-401.31679725167498</v>
      </c>
      <c r="AA37" s="46">
        <f>+AA21-AA35</f>
        <v>-15364704</v>
      </c>
    </row>
    <row r="38" spans="1:27" ht="23.15" customHeight="1" x14ac:dyDescent="0.25">
      <c r="A38" s="50" t="s">
        <v>62</v>
      </c>
      <c r="B38" s="29" t="s">
        <v>32</v>
      </c>
      <c r="C38" s="6">
        <v>17565403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57183352</v>
      </c>
      <c r="D41" s="56">
        <f>SUM(D37:D40)</f>
        <v>46296379</v>
      </c>
      <c r="E41" s="57">
        <f t="shared" si="3"/>
        <v>-15364704</v>
      </c>
      <c r="F41" s="58">
        <f t="shared" si="3"/>
        <v>-15364704</v>
      </c>
      <c r="G41" s="58">
        <f t="shared" si="3"/>
        <v>7237032</v>
      </c>
      <c r="H41" s="58">
        <f t="shared" si="3"/>
        <v>6805823</v>
      </c>
      <c r="I41" s="58">
        <f t="shared" si="3"/>
        <v>5857182</v>
      </c>
      <c r="J41" s="58">
        <f t="shared" si="3"/>
        <v>19900037</v>
      </c>
      <c r="K41" s="58">
        <f t="shared" si="3"/>
        <v>1800819</v>
      </c>
      <c r="L41" s="58">
        <f t="shared" si="3"/>
        <v>5869998</v>
      </c>
      <c r="M41" s="58">
        <f t="shared" si="3"/>
        <v>2214121</v>
      </c>
      <c r="N41" s="58">
        <f t="shared" si="3"/>
        <v>9884938</v>
      </c>
      <c r="O41" s="58">
        <f t="shared" si="3"/>
        <v>5868612</v>
      </c>
      <c r="P41" s="58">
        <f t="shared" si="3"/>
        <v>-4022622</v>
      </c>
      <c r="Q41" s="58">
        <f t="shared" si="3"/>
        <v>1369000</v>
      </c>
      <c r="R41" s="58">
        <f t="shared" si="3"/>
        <v>3214990</v>
      </c>
      <c r="S41" s="58">
        <f t="shared" si="3"/>
        <v>6528542</v>
      </c>
      <c r="T41" s="58">
        <f t="shared" si="3"/>
        <v>3712307</v>
      </c>
      <c r="U41" s="58">
        <f t="shared" si="3"/>
        <v>3055620</v>
      </c>
      <c r="V41" s="58">
        <f t="shared" si="3"/>
        <v>13296469</v>
      </c>
      <c r="W41" s="58">
        <f t="shared" si="3"/>
        <v>46296434</v>
      </c>
      <c r="X41" s="58">
        <f t="shared" si="3"/>
        <v>-15364704</v>
      </c>
      <c r="Y41" s="58">
        <f t="shared" si="3"/>
        <v>61661138</v>
      </c>
      <c r="Z41" s="59">
        <f>+IF(X41&lt;&gt;0,+(Y41/X41)*100,0)</f>
        <v>-401.31679725167498</v>
      </c>
      <c r="AA41" s="56">
        <f>SUM(AA37:AA40)</f>
        <v>-15364704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57183352</v>
      </c>
      <c r="D43" s="64">
        <f>+D41-D42</f>
        <v>46296379</v>
      </c>
      <c r="E43" s="65">
        <f t="shared" si="4"/>
        <v>-15364704</v>
      </c>
      <c r="F43" s="66">
        <f t="shared" si="4"/>
        <v>-15364704</v>
      </c>
      <c r="G43" s="66">
        <f t="shared" si="4"/>
        <v>7237032</v>
      </c>
      <c r="H43" s="66">
        <f t="shared" si="4"/>
        <v>6805823</v>
      </c>
      <c r="I43" s="66">
        <f t="shared" si="4"/>
        <v>5857182</v>
      </c>
      <c r="J43" s="66">
        <f t="shared" si="4"/>
        <v>19900037</v>
      </c>
      <c r="K43" s="66">
        <f t="shared" si="4"/>
        <v>1800819</v>
      </c>
      <c r="L43" s="66">
        <f t="shared" si="4"/>
        <v>5869998</v>
      </c>
      <c r="M43" s="66">
        <f t="shared" si="4"/>
        <v>2214121</v>
      </c>
      <c r="N43" s="66">
        <f t="shared" si="4"/>
        <v>9884938</v>
      </c>
      <c r="O43" s="66">
        <f t="shared" si="4"/>
        <v>5868612</v>
      </c>
      <c r="P43" s="66">
        <f t="shared" si="4"/>
        <v>-4022622</v>
      </c>
      <c r="Q43" s="66">
        <f t="shared" si="4"/>
        <v>1369000</v>
      </c>
      <c r="R43" s="66">
        <f t="shared" si="4"/>
        <v>3214990</v>
      </c>
      <c r="S43" s="66">
        <f t="shared" si="4"/>
        <v>6528542</v>
      </c>
      <c r="T43" s="66">
        <f t="shared" si="4"/>
        <v>3712307</v>
      </c>
      <c r="U43" s="66">
        <f t="shared" si="4"/>
        <v>3055620</v>
      </c>
      <c r="V43" s="66">
        <f t="shared" si="4"/>
        <v>13296469</v>
      </c>
      <c r="W43" s="66">
        <f t="shared" si="4"/>
        <v>46296434</v>
      </c>
      <c r="X43" s="66">
        <f t="shared" si="4"/>
        <v>-15364704</v>
      </c>
      <c r="Y43" s="66">
        <f t="shared" si="4"/>
        <v>61661138</v>
      </c>
      <c r="Z43" s="67">
        <f>+IF(X43&lt;&gt;0,+(Y43/X43)*100,0)</f>
        <v>-401.31679725167498</v>
      </c>
      <c r="AA43" s="64">
        <f>+AA41-AA42</f>
        <v>-15364704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57183352</v>
      </c>
      <c r="D45" s="56">
        <f>SUM(D43:D44)</f>
        <v>46296379</v>
      </c>
      <c r="E45" s="57">
        <f t="shared" si="5"/>
        <v>-15364704</v>
      </c>
      <c r="F45" s="58">
        <f t="shared" si="5"/>
        <v>-15364704</v>
      </c>
      <c r="G45" s="58">
        <f t="shared" si="5"/>
        <v>7237032</v>
      </c>
      <c r="H45" s="58">
        <f t="shared" si="5"/>
        <v>6805823</v>
      </c>
      <c r="I45" s="58">
        <f t="shared" si="5"/>
        <v>5857182</v>
      </c>
      <c r="J45" s="58">
        <f t="shared" si="5"/>
        <v>19900037</v>
      </c>
      <c r="K45" s="58">
        <f t="shared" si="5"/>
        <v>1800819</v>
      </c>
      <c r="L45" s="58">
        <f t="shared" si="5"/>
        <v>5869998</v>
      </c>
      <c r="M45" s="58">
        <f t="shared" si="5"/>
        <v>2214121</v>
      </c>
      <c r="N45" s="58">
        <f t="shared" si="5"/>
        <v>9884938</v>
      </c>
      <c r="O45" s="58">
        <f t="shared" si="5"/>
        <v>5868612</v>
      </c>
      <c r="P45" s="58">
        <f t="shared" si="5"/>
        <v>-4022622</v>
      </c>
      <c r="Q45" s="58">
        <f t="shared" si="5"/>
        <v>1369000</v>
      </c>
      <c r="R45" s="58">
        <f t="shared" si="5"/>
        <v>3214990</v>
      </c>
      <c r="S45" s="58">
        <f t="shared" si="5"/>
        <v>6528542</v>
      </c>
      <c r="T45" s="58">
        <f t="shared" si="5"/>
        <v>3712307</v>
      </c>
      <c r="U45" s="58">
        <f t="shared" si="5"/>
        <v>3055620</v>
      </c>
      <c r="V45" s="58">
        <f t="shared" si="5"/>
        <v>13296469</v>
      </c>
      <c r="W45" s="58">
        <f t="shared" si="5"/>
        <v>46296434</v>
      </c>
      <c r="X45" s="58">
        <f t="shared" si="5"/>
        <v>-15364704</v>
      </c>
      <c r="Y45" s="58">
        <f t="shared" si="5"/>
        <v>61661138</v>
      </c>
      <c r="Z45" s="59">
        <f>+IF(X45&lt;&gt;0,+(Y45/X45)*100,0)</f>
        <v>-401.31679725167498</v>
      </c>
      <c r="AA45" s="56">
        <f>SUM(AA43:AA44)</f>
        <v>-15364704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57183352</v>
      </c>
      <c r="D47" s="71">
        <f>SUM(D45:D46)</f>
        <v>46296379</v>
      </c>
      <c r="E47" s="72">
        <f t="shared" si="6"/>
        <v>-15364704</v>
      </c>
      <c r="F47" s="73">
        <f t="shared" si="6"/>
        <v>-15364704</v>
      </c>
      <c r="G47" s="73">
        <f t="shared" si="6"/>
        <v>7237032</v>
      </c>
      <c r="H47" s="74">
        <f t="shared" si="6"/>
        <v>6805823</v>
      </c>
      <c r="I47" s="74">
        <f t="shared" si="6"/>
        <v>5857182</v>
      </c>
      <c r="J47" s="74">
        <f t="shared" si="6"/>
        <v>19900037</v>
      </c>
      <c r="K47" s="74">
        <f t="shared" si="6"/>
        <v>1800819</v>
      </c>
      <c r="L47" s="74">
        <f t="shared" si="6"/>
        <v>5869998</v>
      </c>
      <c r="M47" s="73">
        <f t="shared" si="6"/>
        <v>2214121</v>
      </c>
      <c r="N47" s="73">
        <f t="shared" si="6"/>
        <v>9884938</v>
      </c>
      <c r="O47" s="74">
        <f t="shared" si="6"/>
        <v>5868612</v>
      </c>
      <c r="P47" s="74">
        <f t="shared" si="6"/>
        <v>-4022622</v>
      </c>
      <c r="Q47" s="74">
        <f t="shared" si="6"/>
        <v>1369000</v>
      </c>
      <c r="R47" s="74">
        <f t="shared" si="6"/>
        <v>3214990</v>
      </c>
      <c r="S47" s="74">
        <f t="shared" si="6"/>
        <v>6528542</v>
      </c>
      <c r="T47" s="73">
        <f t="shared" si="6"/>
        <v>3712307</v>
      </c>
      <c r="U47" s="73">
        <f t="shared" si="6"/>
        <v>3055620</v>
      </c>
      <c r="V47" s="74">
        <f t="shared" si="6"/>
        <v>13296469</v>
      </c>
      <c r="W47" s="74">
        <f t="shared" si="6"/>
        <v>46296434</v>
      </c>
      <c r="X47" s="74">
        <f t="shared" si="6"/>
        <v>-15364704</v>
      </c>
      <c r="Y47" s="74">
        <f t="shared" si="6"/>
        <v>61661138</v>
      </c>
      <c r="Z47" s="75">
        <f>+IF(X47&lt;&gt;0,+(Y47/X47)*100,0)</f>
        <v>-401.31679725167498</v>
      </c>
      <c r="AA47" s="76">
        <f>SUM(AA45:AA46)</f>
        <v>-15364704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122382149</v>
      </c>
      <c r="D8" s="6"/>
      <c r="E8" s="7">
        <v>124876798</v>
      </c>
      <c r="F8" s="8">
        <v>127989136</v>
      </c>
      <c r="G8" s="8">
        <v>10613609</v>
      </c>
      <c r="H8" s="8">
        <v>11163025</v>
      </c>
      <c r="I8" s="8">
        <v>10448178</v>
      </c>
      <c r="J8" s="8">
        <v>32224812</v>
      </c>
      <c r="K8" s="8">
        <v>10651091</v>
      </c>
      <c r="L8" s="8">
        <v>10643700</v>
      </c>
      <c r="M8" s="8">
        <v>10659378</v>
      </c>
      <c r="N8" s="8">
        <v>31954169</v>
      </c>
      <c r="O8" s="8">
        <v>10513257</v>
      </c>
      <c r="P8" s="8">
        <v>10462405</v>
      </c>
      <c r="Q8" s="8">
        <v>10950157</v>
      </c>
      <c r="R8" s="8">
        <v>31925819</v>
      </c>
      <c r="S8" s="8">
        <v>10829116</v>
      </c>
      <c r="T8" s="8">
        <v>10384750</v>
      </c>
      <c r="U8" s="8">
        <v>10762249</v>
      </c>
      <c r="V8" s="8">
        <v>31976115</v>
      </c>
      <c r="W8" s="8">
        <v>128080915</v>
      </c>
      <c r="X8" s="8">
        <v>127989136</v>
      </c>
      <c r="Y8" s="8">
        <v>91779</v>
      </c>
      <c r="Z8" s="2">
        <v>7.1708430002996509E-2</v>
      </c>
      <c r="AA8" s="6">
        <v>127989136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1178894</v>
      </c>
      <c r="D13" s="6"/>
      <c r="E13" s="7">
        <v>1174462</v>
      </c>
      <c r="F13" s="8">
        <v>1174462</v>
      </c>
      <c r="G13" s="8">
        <v>97556</v>
      </c>
      <c r="H13" s="8">
        <v>95609</v>
      </c>
      <c r="I13" s="8">
        <v>97118</v>
      </c>
      <c r="J13" s="8">
        <v>290283</v>
      </c>
      <c r="K13" s="8">
        <v>94318</v>
      </c>
      <c r="L13" s="8">
        <v>94521</v>
      </c>
      <c r="M13" s="8">
        <v>99194</v>
      </c>
      <c r="N13" s="8">
        <v>288033</v>
      </c>
      <c r="O13" s="8">
        <v>100425</v>
      </c>
      <c r="P13" s="8">
        <v>104804</v>
      </c>
      <c r="Q13" s="8">
        <v>110661</v>
      </c>
      <c r="R13" s="8">
        <v>315890</v>
      </c>
      <c r="S13" s="8">
        <v>114984</v>
      </c>
      <c r="T13" s="8">
        <v>117984</v>
      </c>
      <c r="U13" s="8">
        <v>124845</v>
      </c>
      <c r="V13" s="8">
        <v>357813</v>
      </c>
      <c r="W13" s="8">
        <v>1252019</v>
      </c>
      <c r="X13" s="8">
        <v>1174462</v>
      </c>
      <c r="Y13" s="8">
        <v>77557</v>
      </c>
      <c r="Z13" s="2">
        <v>6.6036193593321881</v>
      </c>
      <c r="AA13" s="6">
        <v>1174462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21854555</v>
      </c>
      <c r="D18" s="6"/>
      <c r="E18" s="7">
        <v>26025649</v>
      </c>
      <c r="F18" s="8">
        <v>26025649</v>
      </c>
      <c r="G18" s="8">
        <v>2131136</v>
      </c>
      <c r="H18" s="8">
        <v>2259268</v>
      </c>
      <c r="I18" s="8">
        <v>2259268</v>
      </c>
      <c r="J18" s="8">
        <v>6649672</v>
      </c>
      <c r="K18" s="8">
        <v>2430909</v>
      </c>
      <c r="L18" s="8">
        <v>4369983</v>
      </c>
      <c r="M18" s="8">
        <v>8675144</v>
      </c>
      <c r="N18" s="8">
        <v>15476036</v>
      </c>
      <c r="O18" s="8"/>
      <c r="P18" s="8"/>
      <c r="Q18" s="8">
        <v>6506450</v>
      </c>
      <c r="R18" s="8">
        <v>6506450</v>
      </c>
      <c r="S18" s="8"/>
      <c r="T18" s="8"/>
      <c r="U18" s="8"/>
      <c r="V18" s="8"/>
      <c r="W18" s="8">
        <v>28632158</v>
      </c>
      <c r="X18" s="8">
        <v>26025649</v>
      </c>
      <c r="Y18" s="8">
        <v>2606509</v>
      </c>
      <c r="Z18" s="2">
        <v>10.015154665307289</v>
      </c>
      <c r="AA18" s="6">
        <v>26025649</v>
      </c>
    </row>
    <row r="19" spans="1:27" x14ac:dyDescent="0.25">
      <c r="A19" s="23" t="s">
        <v>46</v>
      </c>
      <c r="B19" s="29" t="s">
        <v>32</v>
      </c>
      <c r="C19" s="6">
        <v>262539</v>
      </c>
      <c r="D19" s="6"/>
      <c r="E19" s="7">
        <v>1440931</v>
      </c>
      <c r="F19" s="26">
        <v>783626</v>
      </c>
      <c r="G19" s="26">
        <v>22723</v>
      </c>
      <c r="H19" s="26"/>
      <c r="I19" s="26">
        <v>30636</v>
      </c>
      <c r="J19" s="26">
        <v>53359</v>
      </c>
      <c r="K19" s="26">
        <v>28366</v>
      </c>
      <c r="L19" s="26">
        <v>35949</v>
      </c>
      <c r="M19" s="26">
        <v>29</v>
      </c>
      <c r="N19" s="26">
        <v>64344</v>
      </c>
      <c r="O19" s="26">
        <v>7472</v>
      </c>
      <c r="P19" s="26">
        <v>3437</v>
      </c>
      <c r="Q19" s="26">
        <v>159902</v>
      </c>
      <c r="R19" s="26">
        <v>170811</v>
      </c>
      <c r="S19" s="26">
        <v>13892</v>
      </c>
      <c r="T19" s="26">
        <v>55775</v>
      </c>
      <c r="U19" s="26">
        <v>50968</v>
      </c>
      <c r="V19" s="26">
        <v>120635</v>
      </c>
      <c r="W19" s="26">
        <v>409149</v>
      </c>
      <c r="X19" s="26">
        <v>783626</v>
      </c>
      <c r="Y19" s="26">
        <v>-374477</v>
      </c>
      <c r="Z19" s="27">
        <v>-47.787720162424421</v>
      </c>
      <c r="AA19" s="28">
        <v>783626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145678137</v>
      </c>
      <c r="D21" s="33">
        <f t="shared" si="0"/>
        <v>0</v>
      </c>
      <c r="E21" s="34">
        <f t="shared" si="0"/>
        <v>153517840</v>
      </c>
      <c r="F21" s="35">
        <f t="shared" si="0"/>
        <v>155972873</v>
      </c>
      <c r="G21" s="35">
        <f t="shared" si="0"/>
        <v>12865024</v>
      </c>
      <c r="H21" s="35">
        <f t="shared" si="0"/>
        <v>13517902</v>
      </c>
      <c r="I21" s="35">
        <f t="shared" si="0"/>
        <v>12835200</v>
      </c>
      <c r="J21" s="35">
        <f t="shared" si="0"/>
        <v>39218126</v>
      </c>
      <c r="K21" s="35">
        <f t="shared" si="0"/>
        <v>13204684</v>
      </c>
      <c r="L21" s="35">
        <f t="shared" si="0"/>
        <v>15144153</v>
      </c>
      <c r="M21" s="35">
        <f t="shared" si="0"/>
        <v>19433745</v>
      </c>
      <c r="N21" s="35">
        <f t="shared" si="0"/>
        <v>47782582</v>
      </c>
      <c r="O21" s="35">
        <f t="shared" si="0"/>
        <v>10621154</v>
      </c>
      <c r="P21" s="35">
        <f t="shared" si="0"/>
        <v>10570646</v>
      </c>
      <c r="Q21" s="35">
        <f t="shared" si="0"/>
        <v>17727170</v>
      </c>
      <c r="R21" s="35">
        <f t="shared" si="0"/>
        <v>38918970</v>
      </c>
      <c r="S21" s="35">
        <f t="shared" si="0"/>
        <v>10957992</v>
      </c>
      <c r="T21" s="35">
        <f t="shared" si="0"/>
        <v>10558509</v>
      </c>
      <c r="U21" s="35">
        <f t="shared" si="0"/>
        <v>10938062</v>
      </c>
      <c r="V21" s="35">
        <f t="shared" si="0"/>
        <v>32454563</v>
      </c>
      <c r="W21" s="35">
        <f t="shared" si="0"/>
        <v>158374241</v>
      </c>
      <c r="X21" s="35">
        <f t="shared" si="0"/>
        <v>155972873</v>
      </c>
      <c r="Y21" s="35">
        <f t="shared" si="0"/>
        <v>2401368</v>
      </c>
      <c r="Z21" s="36">
        <f>+IF(X21&lt;&gt;0,+(Y21/X21)*100,0)</f>
        <v>1.5396061852370957</v>
      </c>
      <c r="AA21" s="33">
        <f>SUM(AA5:AA20)</f>
        <v>155972873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43721226</v>
      </c>
      <c r="D24" s="6"/>
      <c r="E24" s="7">
        <v>44032797</v>
      </c>
      <c r="F24" s="8">
        <v>44916787</v>
      </c>
      <c r="G24" s="8">
        <v>3329810</v>
      </c>
      <c r="H24" s="8">
        <v>3262373</v>
      </c>
      <c r="I24" s="8">
        <v>3344033</v>
      </c>
      <c r="J24" s="8">
        <v>9936216</v>
      </c>
      <c r="K24" s="8">
        <v>3952793</v>
      </c>
      <c r="L24" s="8">
        <v>5640922</v>
      </c>
      <c r="M24" s="8">
        <v>3931090</v>
      </c>
      <c r="N24" s="8">
        <v>13524805</v>
      </c>
      <c r="O24" s="8">
        <v>3627595</v>
      </c>
      <c r="P24" s="8">
        <v>3446319</v>
      </c>
      <c r="Q24" s="8">
        <v>3340915</v>
      </c>
      <c r="R24" s="8">
        <v>10414829</v>
      </c>
      <c r="S24" s="8">
        <v>3340400</v>
      </c>
      <c r="T24" s="8">
        <v>3429790</v>
      </c>
      <c r="U24" s="8">
        <v>3357855</v>
      </c>
      <c r="V24" s="8">
        <v>10128045</v>
      </c>
      <c r="W24" s="8">
        <v>44003895</v>
      </c>
      <c r="X24" s="8">
        <v>44916787</v>
      </c>
      <c r="Y24" s="8">
        <v>-912892</v>
      </c>
      <c r="Z24" s="2">
        <v>-2.0324071710650182</v>
      </c>
      <c r="AA24" s="6">
        <v>44916787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7433128</v>
      </c>
      <c r="D26" s="6"/>
      <c r="E26" s="7">
        <v>3737447</v>
      </c>
      <c r="F26" s="8">
        <v>3737447</v>
      </c>
      <c r="G26" s="8">
        <v>311454</v>
      </c>
      <c r="H26" s="8">
        <v>311454</v>
      </c>
      <c r="I26" s="8">
        <v>311454</v>
      </c>
      <c r="J26" s="8">
        <v>934362</v>
      </c>
      <c r="K26" s="8">
        <v>311454</v>
      </c>
      <c r="L26" s="8">
        <v>311454</v>
      </c>
      <c r="M26" s="8">
        <v>311454</v>
      </c>
      <c r="N26" s="8">
        <v>934362</v>
      </c>
      <c r="O26" s="8">
        <v>311454</v>
      </c>
      <c r="P26" s="8">
        <v>311454</v>
      </c>
      <c r="Q26" s="8">
        <v>311454</v>
      </c>
      <c r="R26" s="8">
        <v>934362</v>
      </c>
      <c r="S26" s="8">
        <v>311454</v>
      </c>
      <c r="T26" s="8">
        <v>311454</v>
      </c>
      <c r="U26" s="8">
        <v>311454</v>
      </c>
      <c r="V26" s="8">
        <v>934362</v>
      </c>
      <c r="W26" s="8">
        <v>3737448</v>
      </c>
      <c r="X26" s="8">
        <v>3737447</v>
      </c>
      <c r="Y26" s="8">
        <v>1</v>
      </c>
      <c r="Z26" s="2"/>
      <c r="AA26" s="6">
        <v>3737447</v>
      </c>
    </row>
    <row r="27" spans="1:27" x14ac:dyDescent="0.25">
      <c r="A27" s="25" t="s">
        <v>53</v>
      </c>
      <c r="B27" s="24" t="s">
        <v>32</v>
      </c>
      <c r="C27" s="6">
        <v>21067426</v>
      </c>
      <c r="D27" s="6"/>
      <c r="E27" s="7">
        <v>22542584</v>
      </c>
      <c r="F27" s="8">
        <v>22542584</v>
      </c>
      <c r="G27" s="8"/>
      <c r="H27" s="8"/>
      <c r="I27" s="8"/>
      <c r="J27" s="8"/>
      <c r="K27" s="8"/>
      <c r="L27" s="8"/>
      <c r="M27" s="8">
        <v>11271300</v>
      </c>
      <c r="N27" s="8">
        <v>11271300</v>
      </c>
      <c r="O27" s="8"/>
      <c r="P27" s="8"/>
      <c r="Q27" s="8"/>
      <c r="R27" s="8"/>
      <c r="S27" s="8"/>
      <c r="T27" s="8"/>
      <c r="U27" s="8"/>
      <c r="V27" s="8"/>
      <c r="W27" s="8">
        <v>11271300</v>
      </c>
      <c r="X27" s="8">
        <v>22542584</v>
      </c>
      <c r="Y27" s="8">
        <v>-11271284</v>
      </c>
      <c r="Z27" s="2">
        <v>-49.999964511610557</v>
      </c>
      <c r="AA27" s="6">
        <v>22542584</v>
      </c>
    </row>
    <row r="28" spans="1:27" x14ac:dyDescent="0.25">
      <c r="A28" s="25" t="s">
        <v>54</v>
      </c>
      <c r="B28" s="24" t="s">
        <v>32</v>
      </c>
      <c r="C28" s="6">
        <v>42241920</v>
      </c>
      <c r="D28" s="6"/>
      <c r="E28" s="7">
        <v>42356146</v>
      </c>
      <c r="F28" s="8">
        <v>42356146</v>
      </c>
      <c r="G28" s="8"/>
      <c r="H28" s="8"/>
      <c r="I28" s="8"/>
      <c r="J28" s="8"/>
      <c r="K28" s="8"/>
      <c r="L28" s="8"/>
      <c r="M28" s="8">
        <v>21367604</v>
      </c>
      <c r="N28" s="8">
        <v>21367604</v>
      </c>
      <c r="O28" s="8"/>
      <c r="P28" s="8"/>
      <c r="Q28" s="8"/>
      <c r="R28" s="8"/>
      <c r="S28" s="8"/>
      <c r="T28" s="8"/>
      <c r="U28" s="8">
        <v>20988542</v>
      </c>
      <c r="V28" s="8">
        <v>20988542</v>
      </c>
      <c r="W28" s="8">
        <v>42356146</v>
      </c>
      <c r="X28" s="8">
        <v>42356146</v>
      </c>
      <c r="Y28" s="8"/>
      <c r="Z28" s="2"/>
      <c r="AA28" s="6">
        <v>42356146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1451864</v>
      </c>
      <c r="D30" s="6"/>
      <c r="E30" s="7">
        <v>1716589</v>
      </c>
      <c r="F30" s="8">
        <v>2563920</v>
      </c>
      <c r="G30" s="8">
        <v>120321</v>
      </c>
      <c r="H30" s="8">
        <v>129114</v>
      </c>
      <c r="I30" s="8">
        <v>86129</v>
      </c>
      <c r="J30" s="8">
        <v>335564</v>
      </c>
      <c r="K30" s="8">
        <v>103861</v>
      </c>
      <c r="L30" s="8">
        <v>283941</v>
      </c>
      <c r="M30" s="8">
        <v>347962</v>
      </c>
      <c r="N30" s="8">
        <v>735764</v>
      </c>
      <c r="O30" s="8">
        <v>-98756</v>
      </c>
      <c r="P30" s="8">
        <v>115399</v>
      </c>
      <c r="Q30" s="8">
        <v>354580</v>
      </c>
      <c r="R30" s="8">
        <v>371223</v>
      </c>
      <c r="S30" s="8">
        <v>225629</v>
      </c>
      <c r="T30" s="8">
        <v>-91276</v>
      </c>
      <c r="U30" s="8">
        <v>451348</v>
      </c>
      <c r="V30" s="8">
        <v>585701</v>
      </c>
      <c r="W30" s="8">
        <v>2028252</v>
      </c>
      <c r="X30" s="8">
        <v>2563920</v>
      </c>
      <c r="Y30" s="8">
        <v>-535668</v>
      </c>
      <c r="Z30" s="2">
        <v>-20.892539548815876</v>
      </c>
      <c r="AA30" s="6">
        <v>2563920</v>
      </c>
    </row>
    <row r="31" spans="1:27" x14ac:dyDescent="0.25">
      <c r="A31" s="25" t="s">
        <v>57</v>
      </c>
      <c r="B31" s="24" t="s">
        <v>32</v>
      </c>
      <c r="C31" s="6">
        <v>11244753</v>
      </c>
      <c r="D31" s="6"/>
      <c r="E31" s="7">
        <v>10653860</v>
      </c>
      <c r="F31" s="8">
        <v>16177597</v>
      </c>
      <c r="G31" s="8">
        <v>883</v>
      </c>
      <c r="H31" s="8">
        <v>122009</v>
      </c>
      <c r="I31" s="8">
        <v>485783</v>
      </c>
      <c r="J31" s="8">
        <v>608675</v>
      </c>
      <c r="K31" s="8">
        <v>870835</v>
      </c>
      <c r="L31" s="8">
        <v>1424072</v>
      </c>
      <c r="M31" s="8">
        <v>606386</v>
      </c>
      <c r="N31" s="8">
        <v>2901293</v>
      </c>
      <c r="O31" s="8">
        <v>805850</v>
      </c>
      <c r="P31" s="8">
        <v>1081777</v>
      </c>
      <c r="Q31" s="8">
        <v>884383</v>
      </c>
      <c r="R31" s="8">
        <v>2772010</v>
      </c>
      <c r="S31" s="8">
        <v>531412</v>
      </c>
      <c r="T31" s="8">
        <v>1073059</v>
      </c>
      <c r="U31" s="8">
        <v>6497011</v>
      </c>
      <c r="V31" s="8">
        <v>8101482</v>
      </c>
      <c r="W31" s="8">
        <v>14383460</v>
      </c>
      <c r="X31" s="8">
        <v>16177597</v>
      </c>
      <c r="Y31" s="8">
        <v>-1794137</v>
      </c>
      <c r="Z31" s="2">
        <v>-11.0902564824677</v>
      </c>
      <c r="AA31" s="6">
        <v>16177597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624065</v>
      </c>
      <c r="D33" s="6"/>
      <c r="E33" s="7">
        <v>1061519</v>
      </c>
      <c r="F33" s="8">
        <v>1946464</v>
      </c>
      <c r="G33" s="8">
        <v>11853</v>
      </c>
      <c r="H33" s="8">
        <v>211040</v>
      </c>
      <c r="I33" s="8">
        <v>107348</v>
      </c>
      <c r="J33" s="8">
        <v>330241</v>
      </c>
      <c r="K33" s="8">
        <v>162060</v>
      </c>
      <c r="L33" s="8">
        <v>197612</v>
      </c>
      <c r="M33" s="8">
        <v>57984</v>
      </c>
      <c r="N33" s="8">
        <v>417656</v>
      </c>
      <c r="O33" s="8">
        <v>33634</v>
      </c>
      <c r="P33" s="8">
        <v>482894</v>
      </c>
      <c r="Q33" s="8">
        <v>131254</v>
      </c>
      <c r="R33" s="8">
        <v>647782</v>
      </c>
      <c r="S33" s="8">
        <v>5282</v>
      </c>
      <c r="T33" s="8">
        <v>44167</v>
      </c>
      <c r="U33" s="8">
        <v>92488</v>
      </c>
      <c r="V33" s="8">
        <v>141937</v>
      </c>
      <c r="W33" s="8">
        <v>1537616</v>
      </c>
      <c r="X33" s="8">
        <v>1946464</v>
      </c>
      <c r="Y33" s="8">
        <v>-408848</v>
      </c>
      <c r="Z33" s="2">
        <v>-21.004652539168461</v>
      </c>
      <c r="AA33" s="6">
        <v>1946464</v>
      </c>
    </row>
    <row r="34" spans="1:27" x14ac:dyDescent="0.25">
      <c r="A34" s="23" t="s">
        <v>59</v>
      </c>
      <c r="B34" s="29" t="s">
        <v>32</v>
      </c>
      <c r="C34" s="6">
        <v>1384258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129168640</v>
      </c>
      <c r="D35" s="33">
        <f>SUM(D24:D34)</f>
        <v>0</v>
      </c>
      <c r="E35" s="34">
        <f t="shared" si="1"/>
        <v>126100942</v>
      </c>
      <c r="F35" s="35">
        <f t="shared" si="1"/>
        <v>134240945</v>
      </c>
      <c r="G35" s="35">
        <f t="shared" si="1"/>
        <v>3774321</v>
      </c>
      <c r="H35" s="35">
        <f t="shared" si="1"/>
        <v>4035990</v>
      </c>
      <c r="I35" s="35">
        <f t="shared" si="1"/>
        <v>4334747</v>
      </c>
      <c r="J35" s="35">
        <f t="shared" si="1"/>
        <v>12145058</v>
      </c>
      <c r="K35" s="35">
        <f t="shared" si="1"/>
        <v>5401003</v>
      </c>
      <c r="L35" s="35">
        <f t="shared" si="1"/>
        <v>7858001</v>
      </c>
      <c r="M35" s="35">
        <f t="shared" si="1"/>
        <v>37893780</v>
      </c>
      <c r="N35" s="35">
        <f t="shared" si="1"/>
        <v>51152784</v>
      </c>
      <c r="O35" s="35">
        <f t="shared" si="1"/>
        <v>4679777</v>
      </c>
      <c r="P35" s="35">
        <f t="shared" si="1"/>
        <v>5437843</v>
      </c>
      <c r="Q35" s="35">
        <f t="shared" si="1"/>
        <v>5022586</v>
      </c>
      <c r="R35" s="35">
        <f t="shared" si="1"/>
        <v>15140206</v>
      </c>
      <c r="S35" s="35">
        <f t="shared" si="1"/>
        <v>4414177</v>
      </c>
      <c r="T35" s="35">
        <f t="shared" si="1"/>
        <v>4767194</v>
      </c>
      <c r="U35" s="35">
        <f t="shared" si="1"/>
        <v>31698698</v>
      </c>
      <c r="V35" s="35">
        <f t="shared" si="1"/>
        <v>40880069</v>
      </c>
      <c r="W35" s="35">
        <f t="shared" si="1"/>
        <v>119318117</v>
      </c>
      <c r="X35" s="35">
        <f t="shared" si="1"/>
        <v>134240945</v>
      </c>
      <c r="Y35" s="35">
        <f t="shared" si="1"/>
        <v>-14922828</v>
      </c>
      <c r="Z35" s="36">
        <f>+IF(X35&lt;&gt;0,+(Y35/X35)*100,0)</f>
        <v>-11.116450349779644</v>
      </c>
      <c r="AA35" s="33">
        <f>SUM(AA24:AA34)</f>
        <v>134240945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16509497</v>
      </c>
      <c r="D37" s="46">
        <f>+D21-D35</f>
        <v>0</v>
      </c>
      <c r="E37" s="47">
        <f t="shared" si="2"/>
        <v>27416898</v>
      </c>
      <c r="F37" s="48">
        <f t="shared" si="2"/>
        <v>21731928</v>
      </c>
      <c r="G37" s="48">
        <f t="shared" si="2"/>
        <v>9090703</v>
      </c>
      <c r="H37" s="48">
        <f t="shared" si="2"/>
        <v>9481912</v>
      </c>
      <c r="I37" s="48">
        <f t="shared" si="2"/>
        <v>8500453</v>
      </c>
      <c r="J37" s="48">
        <f t="shared" si="2"/>
        <v>27073068</v>
      </c>
      <c r="K37" s="48">
        <f t="shared" si="2"/>
        <v>7803681</v>
      </c>
      <c r="L37" s="48">
        <f t="shared" si="2"/>
        <v>7286152</v>
      </c>
      <c r="M37" s="48">
        <f t="shared" si="2"/>
        <v>-18460035</v>
      </c>
      <c r="N37" s="48">
        <f t="shared" si="2"/>
        <v>-3370202</v>
      </c>
      <c r="O37" s="48">
        <f t="shared" si="2"/>
        <v>5941377</v>
      </c>
      <c r="P37" s="48">
        <f t="shared" si="2"/>
        <v>5132803</v>
      </c>
      <c r="Q37" s="48">
        <f t="shared" si="2"/>
        <v>12704584</v>
      </c>
      <c r="R37" s="48">
        <f t="shared" si="2"/>
        <v>23778764</v>
      </c>
      <c r="S37" s="48">
        <f t="shared" si="2"/>
        <v>6543815</v>
      </c>
      <c r="T37" s="48">
        <f t="shared" si="2"/>
        <v>5791315</v>
      </c>
      <c r="U37" s="48">
        <f t="shared" si="2"/>
        <v>-20760636</v>
      </c>
      <c r="V37" s="48">
        <f t="shared" si="2"/>
        <v>-8425506</v>
      </c>
      <c r="W37" s="48">
        <f t="shared" si="2"/>
        <v>39056124</v>
      </c>
      <c r="X37" s="48">
        <f>IF(F21=F35,0,X21-X35)</f>
        <v>21731928</v>
      </c>
      <c r="Y37" s="48">
        <f t="shared" si="2"/>
        <v>17324196</v>
      </c>
      <c r="Z37" s="49">
        <f>+IF(X37&lt;&gt;0,+(Y37/X37)*100,0)</f>
        <v>79.717713034941028</v>
      </c>
      <c r="AA37" s="46">
        <f>+AA21-AA35</f>
        <v>21731928</v>
      </c>
    </row>
    <row r="38" spans="1:27" ht="23.15" customHeight="1" x14ac:dyDescent="0.25">
      <c r="A38" s="50" t="s">
        <v>62</v>
      </c>
      <c r="B38" s="29" t="s">
        <v>32</v>
      </c>
      <c r="C38" s="6">
        <v>54690411</v>
      </c>
      <c r="D38" s="6"/>
      <c r="E38" s="7">
        <v>49853882</v>
      </c>
      <c r="F38" s="8">
        <v>45440000</v>
      </c>
      <c r="G38" s="8">
        <v>1465765</v>
      </c>
      <c r="H38" s="8">
        <v>826666</v>
      </c>
      <c r="I38" s="8">
        <v>774246</v>
      </c>
      <c r="J38" s="8">
        <v>3066677</v>
      </c>
      <c r="K38" s="8">
        <v>938883</v>
      </c>
      <c r="L38" s="8">
        <v>1473283</v>
      </c>
      <c r="M38" s="8">
        <v>3353269</v>
      </c>
      <c r="N38" s="8">
        <v>5765435</v>
      </c>
      <c r="O38" s="8">
        <v>5735416</v>
      </c>
      <c r="P38" s="8">
        <v>1637870</v>
      </c>
      <c r="Q38" s="8">
        <v>7107372</v>
      </c>
      <c r="R38" s="8">
        <v>14480658</v>
      </c>
      <c r="S38" s="8">
        <v>3142730</v>
      </c>
      <c r="T38" s="8">
        <v>4499449</v>
      </c>
      <c r="U38" s="8">
        <v>10927166</v>
      </c>
      <c r="V38" s="8">
        <v>18569345</v>
      </c>
      <c r="W38" s="8">
        <v>41882115</v>
      </c>
      <c r="X38" s="8">
        <v>45440000</v>
      </c>
      <c r="Y38" s="8">
        <v>-3557885</v>
      </c>
      <c r="Z38" s="2">
        <v>-7.8298525528169014</v>
      </c>
      <c r="AA38" s="6">
        <v>45440000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71199908</v>
      </c>
      <c r="D41" s="56">
        <f>SUM(D37:D40)</f>
        <v>0</v>
      </c>
      <c r="E41" s="57">
        <f t="shared" si="3"/>
        <v>77270780</v>
      </c>
      <c r="F41" s="58">
        <f t="shared" si="3"/>
        <v>67171928</v>
      </c>
      <c r="G41" s="58">
        <f t="shared" si="3"/>
        <v>10556468</v>
      </c>
      <c r="H41" s="58">
        <f t="shared" si="3"/>
        <v>10308578</v>
      </c>
      <c r="I41" s="58">
        <f t="shared" si="3"/>
        <v>9274699</v>
      </c>
      <c r="J41" s="58">
        <f t="shared" si="3"/>
        <v>30139745</v>
      </c>
      <c r="K41" s="58">
        <f t="shared" si="3"/>
        <v>8742564</v>
      </c>
      <c r="L41" s="58">
        <f t="shared" si="3"/>
        <v>8759435</v>
      </c>
      <c r="M41" s="58">
        <f t="shared" si="3"/>
        <v>-15106766</v>
      </c>
      <c r="N41" s="58">
        <f t="shared" si="3"/>
        <v>2395233</v>
      </c>
      <c r="O41" s="58">
        <f t="shared" si="3"/>
        <v>11676793</v>
      </c>
      <c r="P41" s="58">
        <f t="shared" si="3"/>
        <v>6770673</v>
      </c>
      <c r="Q41" s="58">
        <f t="shared" si="3"/>
        <v>19811956</v>
      </c>
      <c r="R41" s="58">
        <f t="shared" si="3"/>
        <v>38259422</v>
      </c>
      <c r="S41" s="58">
        <f t="shared" si="3"/>
        <v>9686545</v>
      </c>
      <c r="T41" s="58">
        <f t="shared" si="3"/>
        <v>10290764</v>
      </c>
      <c r="U41" s="58">
        <f t="shared" si="3"/>
        <v>-9833470</v>
      </c>
      <c r="V41" s="58">
        <f t="shared" si="3"/>
        <v>10143839</v>
      </c>
      <c r="W41" s="58">
        <f t="shared" si="3"/>
        <v>80938239</v>
      </c>
      <c r="X41" s="58">
        <f t="shared" si="3"/>
        <v>67171928</v>
      </c>
      <c r="Y41" s="58">
        <f t="shared" si="3"/>
        <v>13766311</v>
      </c>
      <c r="Z41" s="59">
        <f>+IF(X41&lt;&gt;0,+(Y41/X41)*100,0)</f>
        <v>20.494143029510781</v>
      </c>
      <c r="AA41" s="56">
        <f>SUM(AA37:AA40)</f>
        <v>67171928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71199908</v>
      </c>
      <c r="D43" s="64">
        <f>+D41-D42</f>
        <v>0</v>
      </c>
      <c r="E43" s="65">
        <f t="shared" si="4"/>
        <v>77270780</v>
      </c>
      <c r="F43" s="66">
        <f t="shared" si="4"/>
        <v>67171928</v>
      </c>
      <c r="G43" s="66">
        <f t="shared" si="4"/>
        <v>10556468</v>
      </c>
      <c r="H43" s="66">
        <f t="shared" si="4"/>
        <v>10308578</v>
      </c>
      <c r="I43" s="66">
        <f t="shared" si="4"/>
        <v>9274699</v>
      </c>
      <c r="J43" s="66">
        <f t="shared" si="4"/>
        <v>30139745</v>
      </c>
      <c r="K43" s="66">
        <f t="shared" si="4"/>
        <v>8742564</v>
      </c>
      <c r="L43" s="66">
        <f t="shared" si="4"/>
        <v>8759435</v>
      </c>
      <c r="M43" s="66">
        <f t="shared" si="4"/>
        <v>-15106766</v>
      </c>
      <c r="N43" s="66">
        <f t="shared" si="4"/>
        <v>2395233</v>
      </c>
      <c r="O43" s="66">
        <f t="shared" si="4"/>
        <v>11676793</v>
      </c>
      <c r="P43" s="66">
        <f t="shared" si="4"/>
        <v>6770673</v>
      </c>
      <c r="Q43" s="66">
        <f t="shared" si="4"/>
        <v>19811956</v>
      </c>
      <c r="R43" s="66">
        <f t="shared" si="4"/>
        <v>38259422</v>
      </c>
      <c r="S43" s="66">
        <f t="shared" si="4"/>
        <v>9686545</v>
      </c>
      <c r="T43" s="66">
        <f t="shared" si="4"/>
        <v>10290764</v>
      </c>
      <c r="U43" s="66">
        <f t="shared" si="4"/>
        <v>-9833470</v>
      </c>
      <c r="V43" s="66">
        <f t="shared" si="4"/>
        <v>10143839</v>
      </c>
      <c r="W43" s="66">
        <f t="shared" si="4"/>
        <v>80938239</v>
      </c>
      <c r="X43" s="66">
        <f t="shared" si="4"/>
        <v>67171928</v>
      </c>
      <c r="Y43" s="66">
        <f t="shared" si="4"/>
        <v>13766311</v>
      </c>
      <c r="Z43" s="67">
        <f>+IF(X43&lt;&gt;0,+(Y43/X43)*100,0)</f>
        <v>20.494143029510781</v>
      </c>
      <c r="AA43" s="64">
        <f>+AA41-AA42</f>
        <v>67171928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71199908</v>
      </c>
      <c r="D45" s="56">
        <f>SUM(D43:D44)</f>
        <v>0</v>
      </c>
      <c r="E45" s="57">
        <f t="shared" si="5"/>
        <v>77270780</v>
      </c>
      <c r="F45" s="58">
        <f t="shared" si="5"/>
        <v>67171928</v>
      </c>
      <c r="G45" s="58">
        <f t="shared" si="5"/>
        <v>10556468</v>
      </c>
      <c r="H45" s="58">
        <f t="shared" si="5"/>
        <v>10308578</v>
      </c>
      <c r="I45" s="58">
        <f t="shared" si="5"/>
        <v>9274699</v>
      </c>
      <c r="J45" s="58">
        <f t="shared" si="5"/>
        <v>30139745</v>
      </c>
      <c r="K45" s="58">
        <f t="shared" si="5"/>
        <v>8742564</v>
      </c>
      <c r="L45" s="58">
        <f t="shared" si="5"/>
        <v>8759435</v>
      </c>
      <c r="M45" s="58">
        <f t="shared" si="5"/>
        <v>-15106766</v>
      </c>
      <c r="N45" s="58">
        <f t="shared" si="5"/>
        <v>2395233</v>
      </c>
      <c r="O45" s="58">
        <f t="shared" si="5"/>
        <v>11676793</v>
      </c>
      <c r="P45" s="58">
        <f t="shared" si="5"/>
        <v>6770673</v>
      </c>
      <c r="Q45" s="58">
        <f t="shared" si="5"/>
        <v>19811956</v>
      </c>
      <c r="R45" s="58">
        <f t="shared" si="5"/>
        <v>38259422</v>
      </c>
      <c r="S45" s="58">
        <f t="shared" si="5"/>
        <v>9686545</v>
      </c>
      <c r="T45" s="58">
        <f t="shared" si="5"/>
        <v>10290764</v>
      </c>
      <c r="U45" s="58">
        <f t="shared" si="5"/>
        <v>-9833470</v>
      </c>
      <c r="V45" s="58">
        <f t="shared" si="5"/>
        <v>10143839</v>
      </c>
      <c r="W45" s="58">
        <f t="shared" si="5"/>
        <v>80938239</v>
      </c>
      <c r="X45" s="58">
        <f t="shared" si="5"/>
        <v>67171928</v>
      </c>
      <c r="Y45" s="58">
        <f t="shared" si="5"/>
        <v>13766311</v>
      </c>
      <c r="Z45" s="59">
        <f>+IF(X45&lt;&gt;0,+(Y45/X45)*100,0)</f>
        <v>20.494143029510781</v>
      </c>
      <c r="AA45" s="56">
        <f>SUM(AA43:AA44)</f>
        <v>67171928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71199908</v>
      </c>
      <c r="D47" s="71">
        <f>SUM(D45:D46)</f>
        <v>0</v>
      </c>
      <c r="E47" s="72">
        <f t="shared" si="6"/>
        <v>77270780</v>
      </c>
      <c r="F47" s="73">
        <f t="shared" si="6"/>
        <v>67171928</v>
      </c>
      <c r="G47" s="73">
        <f t="shared" si="6"/>
        <v>10556468</v>
      </c>
      <c r="H47" s="74">
        <f t="shared" si="6"/>
        <v>10308578</v>
      </c>
      <c r="I47" s="74">
        <f t="shared" si="6"/>
        <v>9274699</v>
      </c>
      <c r="J47" s="74">
        <f t="shared" si="6"/>
        <v>30139745</v>
      </c>
      <c r="K47" s="74">
        <f t="shared" si="6"/>
        <v>8742564</v>
      </c>
      <c r="L47" s="74">
        <f t="shared" si="6"/>
        <v>8759435</v>
      </c>
      <c r="M47" s="73">
        <f t="shared" si="6"/>
        <v>-15106766</v>
      </c>
      <c r="N47" s="73">
        <f t="shared" si="6"/>
        <v>2395233</v>
      </c>
      <c r="O47" s="74">
        <f t="shared" si="6"/>
        <v>11676793</v>
      </c>
      <c r="P47" s="74">
        <f t="shared" si="6"/>
        <v>6770673</v>
      </c>
      <c r="Q47" s="74">
        <f t="shared" si="6"/>
        <v>19811956</v>
      </c>
      <c r="R47" s="74">
        <f t="shared" si="6"/>
        <v>38259422</v>
      </c>
      <c r="S47" s="74">
        <f t="shared" si="6"/>
        <v>9686545</v>
      </c>
      <c r="T47" s="73">
        <f t="shared" si="6"/>
        <v>10290764</v>
      </c>
      <c r="U47" s="73">
        <f t="shared" si="6"/>
        <v>-9833470</v>
      </c>
      <c r="V47" s="74">
        <f t="shared" si="6"/>
        <v>10143839</v>
      </c>
      <c r="W47" s="74">
        <f t="shared" si="6"/>
        <v>80938239</v>
      </c>
      <c r="X47" s="74">
        <f t="shared" si="6"/>
        <v>67171928</v>
      </c>
      <c r="Y47" s="74">
        <f t="shared" si="6"/>
        <v>13766311</v>
      </c>
      <c r="Z47" s="75">
        <f>+IF(X47&lt;&gt;0,+(Y47/X47)*100,0)</f>
        <v>20.494143029510781</v>
      </c>
      <c r="AA47" s="76">
        <f>SUM(AA45:AA46)</f>
        <v>67171928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92638765</v>
      </c>
      <c r="D8" s="6"/>
      <c r="E8" s="7">
        <v>114485332</v>
      </c>
      <c r="F8" s="8">
        <v>102956558</v>
      </c>
      <c r="G8" s="8">
        <v>15691825</v>
      </c>
      <c r="H8" s="8">
        <v>6216970</v>
      </c>
      <c r="I8" s="8">
        <v>8053967</v>
      </c>
      <c r="J8" s="8">
        <v>29962762</v>
      </c>
      <c r="K8" s="8">
        <v>8109247</v>
      </c>
      <c r="L8" s="8">
        <v>7624478</v>
      </c>
      <c r="M8" s="8">
        <v>7993946</v>
      </c>
      <c r="N8" s="8">
        <v>23727671</v>
      </c>
      <c r="O8" s="8">
        <v>8070231</v>
      </c>
      <c r="P8" s="8">
        <v>7929746</v>
      </c>
      <c r="Q8" s="8">
        <v>7702746</v>
      </c>
      <c r="R8" s="8">
        <v>23702723</v>
      </c>
      <c r="S8" s="8">
        <v>7968698</v>
      </c>
      <c r="T8" s="8">
        <v>7609136</v>
      </c>
      <c r="U8" s="8">
        <v>7821574</v>
      </c>
      <c r="V8" s="8">
        <v>23399408</v>
      </c>
      <c r="W8" s="8">
        <v>100792564</v>
      </c>
      <c r="X8" s="8">
        <v>102956558</v>
      </c>
      <c r="Y8" s="8">
        <v>-2163994</v>
      </c>
      <c r="Z8" s="2">
        <v>-2.1018515401418139</v>
      </c>
      <c r="AA8" s="6">
        <v>102956558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1162343</v>
      </c>
      <c r="D13" s="6"/>
      <c r="E13" s="7">
        <v>1550346</v>
      </c>
      <c r="F13" s="8">
        <v>1550346</v>
      </c>
      <c r="G13" s="8">
        <v>100355</v>
      </c>
      <c r="H13" s="8">
        <v>109327</v>
      </c>
      <c r="I13" s="8">
        <v>103331</v>
      </c>
      <c r="J13" s="8">
        <v>313013</v>
      </c>
      <c r="K13" s="8">
        <v>116837</v>
      </c>
      <c r="L13" s="8">
        <v>107294</v>
      </c>
      <c r="M13" s="8">
        <v>115214</v>
      </c>
      <c r="N13" s="8">
        <v>339345</v>
      </c>
      <c r="O13" s="8">
        <v>124216</v>
      </c>
      <c r="P13" s="8">
        <v>124193</v>
      </c>
      <c r="Q13" s="8">
        <v>117098</v>
      </c>
      <c r="R13" s="8">
        <v>365507</v>
      </c>
      <c r="S13" s="8">
        <v>123685</v>
      </c>
      <c r="T13" s="8">
        <v>129071</v>
      </c>
      <c r="U13" s="8">
        <v>129734</v>
      </c>
      <c r="V13" s="8">
        <v>382490</v>
      </c>
      <c r="W13" s="8">
        <v>1400355</v>
      </c>
      <c r="X13" s="8">
        <v>1550346</v>
      </c>
      <c r="Y13" s="8">
        <v>-149991</v>
      </c>
      <c r="Z13" s="2">
        <v>-9.6746790716394919</v>
      </c>
      <c r="AA13" s="6">
        <v>1550346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33797144</v>
      </c>
      <c r="D18" s="6"/>
      <c r="E18" s="7">
        <v>34194255</v>
      </c>
      <c r="F18" s="8">
        <v>34194255</v>
      </c>
      <c r="G18" s="8">
        <v>14247534</v>
      </c>
      <c r="H18" s="8"/>
      <c r="I18" s="8"/>
      <c r="J18" s="8">
        <v>14247534</v>
      </c>
      <c r="K18" s="8"/>
      <c r="L18" s="8"/>
      <c r="M18" s="8">
        <v>11398157</v>
      </c>
      <c r="N18" s="8">
        <v>11398157</v>
      </c>
      <c r="O18" s="8"/>
      <c r="P18" s="8"/>
      <c r="Q18" s="8">
        <v>8548564</v>
      </c>
      <c r="R18" s="8">
        <v>8548564</v>
      </c>
      <c r="S18" s="8"/>
      <c r="T18" s="8"/>
      <c r="U18" s="8"/>
      <c r="V18" s="8"/>
      <c r="W18" s="8">
        <v>34194255</v>
      </c>
      <c r="X18" s="8">
        <v>34194255</v>
      </c>
      <c r="Y18" s="8"/>
      <c r="Z18" s="2"/>
      <c r="AA18" s="6">
        <v>34194255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127598252</v>
      </c>
      <c r="D21" s="33">
        <f t="shared" si="0"/>
        <v>0</v>
      </c>
      <c r="E21" s="34">
        <f t="shared" si="0"/>
        <v>150229933</v>
      </c>
      <c r="F21" s="35">
        <f t="shared" si="0"/>
        <v>138701159</v>
      </c>
      <c r="G21" s="35">
        <f t="shared" si="0"/>
        <v>30039714</v>
      </c>
      <c r="H21" s="35">
        <f t="shared" si="0"/>
        <v>6326297</v>
      </c>
      <c r="I21" s="35">
        <f t="shared" si="0"/>
        <v>8157298</v>
      </c>
      <c r="J21" s="35">
        <f t="shared" si="0"/>
        <v>44523309</v>
      </c>
      <c r="K21" s="35">
        <f t="shared" si="0"/>
        <v>8226084</v>
      </c>
      <c r="L21" s="35">
        <f t="shared" si="0"/>
        <v>7731772</v>
      </c>
      <c r="M21" s="35">
        <f t="shared" si="0"/>
        <v>19507317</v>
      </c>
      <c r="N21" s="35">
        <f t="shared" si="0"/>
        <v>35465173</v>
      </c>
      <c r="O21" s="35">
        <f t="shared" si="0"/>
        <v>8194447</v>
      </c>
      <c r="P21" s="35">
        <f t="shared" si="0"/>
        <v>8053939</v>
      </c>
      <c r="Q21" s="35">
        <f t="shared" si="0"/>
        <v>16368408</v>
      </c>
      <c r="R21" s="35">
        <f t="shared" si="0"/>
        <v>32616794</v>
      </c>
      <c r="S21" s="35">
        <f t="shared" si="0"/>
        <v>8092383</v>
      </c>
      <c r="T21" s="35">
        <f t="shared" si="0"/>
        <v>7738207</v>
      </c>
      <c r="U21" s="35">
        <f t="shared" si="0"/>
        <v>7951308</v>
      </c>
      <c r="V21" s="35">
        <f t="shared" si="0"/>
        <v>23781898</v>
      </c>
      <c r="W21" s="35">
        <f t="shared" si="0"/>
        <v>136387174</v>
      </c>
      <c r="X21" s="35">
        <f t="shared" si="0"/>
        <v>138701159</v>
      </c>
      <c r="Y21" s="35">
        <f t="shared" si="0"/>
        <v>-2313985</v>
      </c>
      <c r="Z21" s="36">
        <f>+IF(X21&lt;&gt;0,+(Y21/X21)*100,0)</f>
        <v>-1.6683241990789708</v>
      </c>
      <c r="AA21" s="33">
        <f>SUM(AA5:AA20)</f>
        <v>138701159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55953833</v>
      </c>
      <c r="D24" s="6"/>
      <c r="E24" s="7">
        <v>58410573</v>
      </c>
      <c r="F24" s="8">
        <v>52045180</v>
      </c>
      <c r="G24" s="8">
        <v>4235249</v>
      </c>
      <c r="H24" s="8">
        <v>4455235</v>
      </c>
      <c r="I24" s="8">
        <v>4421268</v>
      </c>
      <c r="J24" s="8">
        <v>13111752</v>
      </c>
      <c r="K24" s="8">
        <v>4922383</v>
      </c>
      <c r="L24" s="8">
        <v>5689493</v>
      </c>
      <c r="M24" s="8">
        <v>3861429</v>
      </c>
      <c r="N24" s="8">
        <v>14473305</v>
      </c>
      <c r="O24" s="8">
        <v>1093575</v>
      </c>
      <c r="P24" s="8">
        <v>4447184</v>
      </c>
      <c r="Q24" s="8">
        <v>3751501</v>
      </c>
      <c r="R24" s="8">
        <v>9292260</v>
      </c>
      <c r="S24" s="8">
        <v>3837457</v>
      </c>
      <c r="T24" s="8">
        <v>3761628</v>
      </c>
      <c r="U24" s="8">
        <v>3811193</v>
      </c>
      <c r="V24" s="8">
        <v>11410278</v>
      </c>
      <c r="W24" s="8">
        <v>48287595</v>
      </c>
      <c r="X24" s="8">
        <v>52045180</v>
      </c>
      <c r="Y24" s="8">
        <v>-3757585</v>
      </c>
      <c r="Z24" s="2">
        <v>-7.2198520593069331</v>
      </c>
      <c r="AA24" s="6">
        <v>52045180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1542328</v>
      </c>
      <c r="D26" s="6"/>
      <c r="E26" s="7">
        <v>2500000</v>
      </c>
      <c r="F26" s="8">
        <v>2500000</v>
      </c>
      <c r="G26" s="8"/>
      <c r="H26" s="8"/>
      <c r="I26" s="8">
        <v>14005</v>
      </c>
      <c r="J26" s="8">
        <v>14005</v>
      </c>
      <c r="K26" s="8"/>
      <c r="L26" s="8"/>
      <c r="M26" s="8"/>
      <c r="N26" s="8"/>
      <c r="O26" s="8"/>
      <c r="P26" s="8">
        <v>670</v>
      </c>
      <c r="Q26" s="8">
        <v>965</v>
      </c>
      <c r="R26" s="8">
        <v>1635</v>
      </c>
      <c r="S26" s="8"/>
      <c r="T26" s="8">
        <v>3079</v>
      </c>
      <c r="U26" s="8">
        <v>405326</v>
      </c>
      <c r="V26" s="8">
        <v>408405</v>
      </c>
      <c r="W26" s="8">
        <v>424045</v>
      </c>
      <c r="X26" s="8">
        <v>2500000</v>
      </c>
      <c r="Y26" s="8">
        <v>-2075955</v>
      </c>
      <c r="Z26" s="2">
        <v>-83.038199999999989</v>
      </c>
      <c r="AA26" s="6">
        <v>2500000</v>
      </c>
    </row>
    <row r="27" spans="1:27" x14ac:dyDescent="0.25">
      <c r="A27" s="25" t="s">
        <v>53</v>
      </c>
      <c r="B27" s="24" t="s">
        <v>32</v>
      </c>
      <c r="C27" s="6">
        <v>38491216</v>
      </c>
      <c r="D27" s="6"/>
      <c r="E27" s="7">
        <v>55500219</v>
      </c>
      <c r="F27" s="8">
        <v>55500219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55500219</v>
      </c>
      <c r="Y27" s="8">
        <v>-55500219</v>
      </c>
      <c r="Z27" s="2">
        <v>-100</v>
      </c>
      <c r="AA27" s="6">
        <v>55500219</v>
      </c>
    </row>
    <row r="28" spans="1:27" x14ac:dyDescent="0.25">
      <c r="A28" s="25" t="s">
        <v>54</v>
      </c>
      <c r="B28" s="24" t="s">
        <v>32</v>
      </c>
      <c r="C28" s="6">
        <v>21358461</v>
      </c>
      <c r="D28" s="6"/>
      <c r="E28" s="7">
        <v>22055634</v>
      </c>
      <c r="F28" s="8">
        <v>22055635</v>
      </c>
      <c r="G28" s="8"/>
      <c r="H28" s="8"/>
      <c r="I28" s="8"/>
      <c r="J28" s="8"/>
      <c r="K28" s="8"/>
      <c r="L28" s="8"/>
      <c r="M28" s="8">
        <v>11427633</v>
      </c>
      <c r="N28" s="8">
        <v>11427633</v>
      </c>
      <c r="O28" s="8"/>
      <c r="P28" s="8"/>
      <c r="Q28" s="8"/>
      <c r="R28" s="8"/>
      <c r="S28" s="8"/>
      <c r="T28" s="8"/>
      <c r="U28" s="8">
        <v>10751311</v>
      </c>
      <c r="V28" s="8">
        <v>10751311</v>
      </c>
      <c r="W28" s="8">
        <v>22178944</v>
      </c>
      <c r="X28" s="8">
        <v>22055635</v>
      </c>
      <c r="Y28" s="8">
        <v>123309</v>
      </c>
      <c r="Z28" s="2">
        <v>0.55908161338360929</v>
      </c>
      <c r="AA28" s="6">
        <v>22055635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5450748</v>
      </c>
      <c r="D30" s="6"/>
      <c r="E30" s="7">
        <v>7183127</v>
      </c>
      <c r="F30" s="8">
        <v>8058827</v>
      </c>
      <c r="G30" s="8">
        <v>42685</v>
      </c>
      <c r="H30" s="8">
        <v>495748</v>
      </c>
      <c r="I30" s="8">
        <v>531807</v>
      </c>
      <c r="J30" s="8">
        <v>1070240</v>
      </c>
      <c r="K30" s="8">
        <v>816337</v>
      </c>
      <c r="L30" s="8">
        <v>646922</v>
      </c>
      <c r="M30" s="8">
        <v>654031</v>
      </c>
      <c r="N30" s="8">
        <v>2117290</v>
      </c>
      <c r="O30" s="8">
        <v>497768</v>
      </c>
      <c r="P30" s="8">
        <v>1008027</v>
      </c>
      <c r="Q30" s="8">
        <v>440137</v>
      </c>
      <c r="R30" s="8">
        <v>1945932</v>
      </c>
      <c r="S30" s="8">
        <v>655783</v>
      </c>
      <c r="T30" s="8">
        <v>1055787</v>
      </c>
      <c r="U30" s="8">
        <v>896716</v>
      </c>
      <c r="V30" s="8">
        <v>2608286</v>
      </c>
      <c r="W30" s="8">
        <v>7741748</v>
      </c>
      <c r="X30" s="8">
        <v>8058827</v>
      </c>
      <c r="Y30" s="8">
        <v>-317079</v>
      </c>
      <c r="Z30" s="2">
        <v>-3.9345552398630717</v>
      </c>
      <c r="AA30" s="6">
        <v>8058827</v>
      </c>
    </row>
    <row r="31" spans="1:27" x14ac:dyDescent="0.25">
      <c r="A31" s="25" t="s">
        <v>57</v>
      </c>
      <c r="B31" s="24" t="s">
        <v>32</v>
      </c>
      <c r="C31" s="6">
        <v>27976100</v>
      </c>
      <c r="D31" s="6"/>
      <c r="E31" s="7">
        <v>25222416</v>
      </c>
      <c r="F31" s="8">
        <v>24832416</v>
      </c>
      <c r="G31" s="8"/>
      <c r="H31" s="8">
        <v>979360</v>
      </c>
      <c r="I31" s="8">
        <v>1765696</v>
      </c>
      <c r="J31" s="8">
        <v>2745056</v>
      </c>
      <c r="K31" s="8">
        <v>1318031</v>
      </c>
      <c r="L31" s="8">
        <v>1218968</v>
      </c>
      <c r="M31" s="8">
        <v>1779732</v>
      </c>
      <c r="N31" s="8">
        <v>4316731</v>
      </c>
      <c r="O31" s="8">
        <v>1197859</v>
      </c>
      <c r="P31" s="8">
        <v>2184047</v>
      </c>
      <c r="Q31" s="8">
        <v>1175227</v>
      </c>
      <c r="R31" s="8">
        <v>4557133</v>
      </c>
      <c r="S31" s="8">
        <v>1779079</v>
      </c>
      <c r="T31" s="8">
        <v>765070</v>
      </c>
      <c r="U31" s="8">
        <v>1308632</v>
      </c>
      <c r="V31" s="8">
        <v>3852781</v>
      </c>
      <c r="W31" s="8">
        <v>15471701</v>
      </c>
      <c r="X31" s="8">
        <v>24832416</v>
      </c>
      <c r="Y31" s="8">
        <v>-9360715</v>
      </c>
      <c r="Z31" s="2">
        <v>-37.695546820736254</v>
      </c>
      <c r="AA31" s="6">
        <v>24832416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10546852</v>
      </c>
      <c r="D33" s="6"/>
      <c r="E33" s="7">
        <v>11810362</v>
      </c>
      <c r="F33" s="8">
        <v>10623164</v>
      </c>
      <c r="G33" s="8">
        <v>11000</v>
      </c>
      <c r="H33" s="8">
        <v>303478</v>
      </c>
      <c r="I33" s="8">
        <v>974558</v>
      </c>
      <c r="J33" s="8">
        <v>1289036</v>
      </c>
      <c r="K33" s="8">
        <v>517915</v>
      </c>
      <c r="L33" s="8">
        <v>749465</v>
      </c>
      <c r="M33" s="8">
        <v>474216</v>
      </c>
      <c r="N33" s="8">
        <v>1741596</v>
      </c>
      <c r="O33" s="8">
        <v>578358</v>
      </c>
      <c r="P33" s="8">
        <v>972341</v>
      </c>
      <c r="Q33" s="8">
        <v>808925</v>
      </c>
      <c r="R33" s="8">
        <v>2359624</v>
      </c>
      <c r="S33" s="8">
        <v>306049</v>
      </c>
      <c r="T33" s="8">
        <v>368458</v>
      </c>
      <c r="U33" s="8">
        <v>791004</v>
      </c>
      <c r="V33" s="8">
        <v>1465511</v>
      </c>
      <c r="W33" s="8">
        <v>6855767</v>
      </c>
      <c r="X33" s="8">
        <v>10623164</v>
      </c>
      <c r="Y33" s="8">
        <v>-3767397</v>
      </c>
      <c r="Z33" s="2">
        <v>-35.463982293787424</v>
      </c>
      <c r="AA33" s="6">
        <v>10623164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161319538</v>
      </c>
      <c r="D35" s="33">
        <f>SUM(D24:D34)</f>
        <v>0</v>
      </c>
      <c r="E35" s="34">
        <f t="shared" si="1"/>
        <v>182682331</v>
      </c>
      <c r="F35" s="35">
        <f t="shared" si="1"/>
        <v>175615441</v>
      </c>
      <c r="G35" s="35">
        <f t="shared" si="1"/>
        <v>4288934</v>
      </c>
      <c r="H35" s="35">
        <f t="shared" si="1"/>
        <v>6233821</v>
      </c>
      <c r="I35" s="35">
        <f t="shared" si="1"/>
        <v>7707334</v>
      </c>
      <c r="J35" s="35">
        <f t="shared" si="1"/>
        <v>18230089</v>
      </c>
      <c r="K35" s="35">
        <f t="shared" si="1"/>
        <v>7574666</v>
      </c>
      <c r="L35" s="35">
        <f t="shared" si="1"/>
        <v>8304848</v>
      </c>
      <c r="M35" s="35">
        <f t="shared" si="1"/>
        <v>18197041</v>
      </c>
      <c r="N35" s="35">
        <f t="shared" si="1"/>
        <v>34076555</v>
      </c>
      <c r="O35" s="35">
        <f t="shared" si="1"/>
        <v>3367560</v>
      </c>
      <c r="P35" s="35">
        <f t="shared" si="1"/>
        <v>8612269</v>
      </c>
      <c r="Q35" s="35">
        <f t="shared" si="1"/>
        <v>6176755</v>
      </c>
      <c r="R35" s="35">
        <f t="shared" si="1"/>
        <v>18156584</v>
      </c>
      <c r="S35" s="35">
        <f t="shared" si="1"/>
        <v>6578368</v>
      </c>
      <c r="T35" s="35">
        <f t="shared" si="1"/>
        <v>5954022</v>
      </c>
      <c r="U35" s="35">
        <f t="shared" si="1"/>
        <v>17964182</v>
      </c>
      <c r="V35" s="35">
        <f t="shared" si="1"/>
        <v>30496572</v>
      </c>
      <c r="W35" s="35">
        <f t="shared" si="1"/>
        <v>100959800</v>
      </c>
      <c r="X35" s="35">
        <f t="shared" si="1"/>
        <v>175615441</v>
      </c>
      <c r="Y35" s="35">
        <f t="shared" si="1"/>
        <v>-74655641</v>
      </c>
      <c r="Z35" s="36">
        <f>+IF(X35&lt;&gt;0,+(Y35/X35)*100,0)</f>
        <v>-42.510863836853616</v>
      </c>
      <c r="AA35" s="33">
        <f>SUM(AA24:AA34)</f>
        <v>175615441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-33721286</v>
      </c>
      <c r="D37" s="46">
        <f>+D21-D35</f>
        <v>0</v>
      </c>
      <c r="E37" s="47">
        <f t="shared" si="2"/>
        <v>-32452398</v>
      </c>
      <c r="F37" s="48">
        <f t="shared" si="2"/>
        <v>-36914282</v>
      </c>
      <c r="G37" s="48">
        <f t="shared" si="2"/>
        <v>25750780</v>
      </c>
      <c r="H37" s="48">
        <f t="shared" si="2"/>
        <v>92476</v>
      </c>
      <c r="I37" s="48">
        <f t="shared" si="2"/>
        <v>449964</v>
      </c>
      <c r="J37" s="48">
        <f t="shared" si="2"/>
        <v>26293220</v>
      </c>
      <c r="K37" s="48">
        <f t="shared" si="2"/>
        <v>651418</v>
      </c>
      <c r="L37" s="48">
        <f t="shared" si="2"/>
        <v>-573076</v>
      </c>
      <c r="M37" s="48">
        <f t="shared" si="2"/>
        <v>1310276</v>
      </c>
      <c r="N37" s="48">
        <f t="shared" si="2"/>
        <v>1388618</v>
      </c>
      <c r="O37" s="48">
        <f t="shared" si="2"/>
        <v>4826887</v>
      </c>
      <c r="P37" s="48">
        <f t="shared" si="2"/>
        <v>-558330</v>
      </c>
      <c r="Q37" s="48">
        <f t="shared" si="2"/>
        <v>10191653</v>
      </c>
      <c r="R37" s="48">
        <f t="shared" si="2"/>
        <v>14460210</v>
      </c>
      <c r="S37" s="48">
        <f t="shared" si="2"/>
        <v>1514015</v>
      </c>
      <c r="T37" s="48">
        <f t="shared" si="2"/>
        <v>1784185</v>
      </c>
      <c r="U37" s="48">
        <f t="shared" si="2"/>
        <v>-10012874</v>
      </c>
      <c r="V37" s="48">
        <f t="shared" si="2"/>
        <v>-6714674</v>
      </c>
      <c r="W37" s="48">
        <f t="shared" si="2"/>
        <v>35427374</v>
      </c>
      <c r="X37" s="48">
        <f>IF(F21=F35,0,X21-X35)</f>
        <v>-36914282</v>
      </c>
      <c r="Y37" s="48">
        <f t="shared" si="2"/>
        <v>72341656</v>
      </c>
      <c r="Z37" s="49">
        <f>+IF(X37&lt;&gt;0,+(Y37/X37)*100,0)</f>
        <v>-195.97199804671808</v>
      </c>
      <c r="AA37" s="46">
        <f>+AA21-AA35</f>
        <v>-36914282</v>
      </c>
    </row>
    <row r="38" spans="1:27" ht="23.15" customHeight="1" x14ac:dyDescent="0.25">
      <c r="A38" s="50" t="s">
        <v>62</v>
      </c>
      <c r="B38" s="29" t="s">
        <v>32</v>
      </c>
      <c r="C38" s="6">
        <v>21767435</v>
      </c>
      <c r="D38" s="6"/>
      <c r="E38" s="7"/>
      <c r="F38" s="8">
        <v>2500000</v>
      </c>
      <c r="G38" s="8"/>
      <c r="H38" s="8"/>
      <c r="I38" s="8"/>
      <c r="J38" s="8"/>
      <c r="K38" s="8"/>
      <c r="L38" s="8">
        <v>6034723</v>
      </c>
      <c r="M38" s="8">
        <v>5647178</v>
      </c>
      <c r="N38" s="8">
        <v>11681901</v>
      </c>
      <c r="O38" s="8"/>
      <c r="P38" s="8">
        <v>1705669</v>
      </c>
      <c r="Q38" s="8">
        <v>-10887569</v>
      </c>
      <c r="R38" s="8">
        <v>-9181900</v>
      </c>
      <c r="S38" s="8"/>
      <c r="T38" s="8"/>
      <c r="U38" s="8"/>
      <c r="V38" s="8"/>
      <c r="W38" s="8">
        <v>2500001</v>
      </c>
      <c r="X38" s="8">
        <v>2500000</v>
      </c>
      <c r="Y38" s="8">
        <v>1</v>
      </c>
      <c r="Z38" s="2"/>
      <c r="AA38" s="6">
        <v>2500000</v>
      </c>
    </row>
    <row r="39" spans="1:27" ht="57" customHeight="1" x14ac:dyDescent="0.25">
      <c r="A39" s="50" t="s">
        <v>63</v>
      </c>
      <c r="B39" s="29" t="s">
        <v>32</v>
      </c>
      <c r="C39" s="28">
        <v>886141</v>
      </c>
      <c r="D39" s="28"/>
      <c r="E39" s="7"/>
      <c r="F39" s="26">
        <v>1661954</v>
      </c>
      <c r="G39" s="26">
        <v>35470</v>
      </c>
      <c r="H39" s="26">
        <v>34967</v>
      </c>
      <c r="I39" s="26">
        <v>1227</v>
      </c>
      <c r="J39" s="26">
        <v>71664</v>
      </c>
      <c r="K39" s="26">
        <v>1590290</v>
      </c>
      <c r="L39" s="26"/>
      <c r="M39" s="26"/>
      <c r="N39" s="26">
        <v>1590290</v>
      </c>
      <c r="O39" s="26">
        <v>78551</v>
      </c>
      <c r="P39" s="26">
        <v>929627</v>
      </c>
      <c r="Q39" s="26">
        <v>19762</v>
      </c>
      <c r="R39" s="26">
        <v>1027940</v>
      </c>
      <c r="S39" s="26">
        <v>44063</v>
      </c>
      <c r="T39" s="26">
        <v>107355</v>
      </c>
      <c r="U39" s="26">
        <v>511152</v>
      </c>
      <c r="V39" s="26">
        <v>662570</v>
      </c>
      <c r="W39" s="26">
        <v>3352464</v>
      </c>
      <c r="X39" s="26">
        <v>1661954</v>
      </c>
      <c r="Y39" s="26">
        <v>1690510</v>
      </c>
      <c r="Z39" s="27">
        <v>101.71821843444523</v>
      </c>
      <c r="AA39" s="28">
        <v>1661954</v>
      </c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-11067710</v>
      </c>
      <c r="D41" s="56">
        <f>SUM(D37:D40)</f>
        <v>0</v>
      </c>
      <c r="E41" s="57">
        <f t="shared" si="3"/>
        <v>-32452398</v>
      </c>
      <c r="F41" s="58">
        <f t="shared" si="3"/>
        <v>-32752328</v>
      </c>
      <c r="G41" s="58">
        <f t="shared" si="3"/>
        <v>25786250</v>
      </c>
      <c r="H41" s="58">
        <f t="shared" si="3"/>
        <v>127443</v>
      </c>
      <c r="I41" s="58">
        <f t="shared" si="3"/>
        <v>451191</v>
      </c>
      <c r="J41" s="58">
        <f t="shared" si="3"/>
        <v>26364884</v>
      </c>
      <c r="K41" s="58">
        <f t="shared" si="3"/>
        <v>2241708</v>
      </c>
      <c r="L41" s="58">
        <f t="shared" si="3"/>
        <v>5461647</v>
      </c>
      <c r="M41" s="58">
        <f t="shared" si="3"/>
        <v>6957454</v>
      </c>
      <c r="N41" s="58">
        <f t="shared" si="3"/>
        <v>14660809</v>
      </c>
      <c r="O41" s="58">
        <f t="shared" si="3"/>
        <v>4905438</v>
      </c>
      <c r="P41" s="58">
        <f t="shared" si="3"/>
        <v>2076966</v>
      </c>
      <c r="Q41" s="58">
        <f t="shared" si="3"/>
        <v>-676154</v>
      </c>
      <c r="R41" s="58">
        <f t="shared" si="3"/>
        <v>6306250</v>
      </c>
      <c r="S41" s="58">
        <f t="shared" si="3"/>
        <v>1558078</v>
      </c>
      <c r="T41" s="58">
        <f t="shared" si="3"/>
        <v>1891540</v>
      </c>
      <c r="U41" s="58">
        <f t="shared" si="3"/>
        <v>-9501722</v>
      </c>
      <c r="V41" s="58">
        <f t="shared" si="3"/>
        <v>-6052104</v>
      </c>
      <c r="W41" s="58">
        <f t="shared" si="3"/>
        <v>41279839</v>
      </c>
      <c r="X41" s="58">
        <f t="shared" si="3"/>
        <v>-32752328</v>
      </c>
      <c r="Y41" s="58">
        <f t="shared" si="3"/>
        <v>74032167</v>
      </c>
      <c r="Z41" s="59">
        <f>+IF(X41&lt;&gt;0,+(Y41/X41)*100,0)</f>
        <v>-226.03635075955518</v>
      </c>
      <c r="AA41" s="56">
        <f>SUM(AA37:AA40)</f>
        <v>-32752328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-11067710</v>
      </c>
      <c r="D43" s="64">
        <f>+D41-D42</f>
        <v>0</v>
      </c>
      <c r="E43" s="65">
        <f t="shared" si="4"/>
        <v>-32452398</v>
      </c>
      <c r="F43" s="66">
        <f t="shared" si="4"/>
        <v>-32752328</v>
      </c>
      <c r="G43" s="66">
        <f t="shared" si="4"/>
        <v>25786250</v>
      </c>
      <c r="H43" s="66">
        <f t="shared" si="4"/>
        <v>127443</v>
      </c>
      <c r="I43" s="66">
        <f t="shared" si="4"/>
        <v>451191</v>
      </c>
      <c r="J43" s="66">
        <f t="shared" si="4"/>
        <v>26364884</v>
      </c>
      <c r="K43" s="66">
        <f t="shared" si="4"/>
        <v>2241708</v>
      </c>
      <c r="L43" s="66">
        <f t="shared" si="4"/>
        <v>5461647</v>
      </c>
      <c r="M43" s="66">
        <f t="shared" si="4"/>
        <v>6957454</v>
      </c>
      <c r="N43" s="66">
        <f t="shared" si="4"/>
        <v>14660809</v>
      </c>
      <c r="O43" s="66">
        <f t="shared" si="4"/>
        <v>4905438</v>
      </c>
      <c r="P43" s="66">
        <f t="shared" si="4"/>
        <v>2076966</v>
      </c>
      <c r="Q43" s="66">
        <f t="shared" si="4"/>
        <v>-676154</v>
      </c>
      <c r="R43" s="66">
        <f t="shared" si="4"/>
        <v>6306250</v>
      </c>
      <c r="S43" s="66">
        <f t="shared" si="4"/>
        <v>1558078</v>
      </c>
      <c r="T43" s="66">
        <f t="shared" si="4"/>
        <v>1891540</v>
      </c>
      <c r="U43" s="66">
        <f t="shared" si="4"/>
        <v>-9501722</v>
      </c>
      <c r="V43" s="66">
        <f t="shared" si="4"/>
        <v>-6052104</v>
      </c>
      <c r="W43" s="66">
        <f t="shared" si="4"/>
        <v>41279839</v>
      </c>
      <c r="X43" s="66">
        <f t="shared" si="4"/>
        <v>-32752328</v>
      </c>
      <c r="Y43" s="66">
        <f t="shared" si="4"/>
        <v>74032167</v>
      </c>
      <c r="Z43" s="67">
        <f>+IF(X43&lt;&gt;0,+(Y43/X43)*100,0)</f>
        <v>-226.03635075955518</v>
      </c>
      <c r="AA43" s="64">
        <f>+AA41-AA42</f>
        <v>-32752328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-11067710</v>
      </c>
      <c r="D45" s="56">
        <f>SUM(D43:D44)</f>
        <v>0</v>
      </c>
      <c r="E45" s="57">
        <f t="shared" si="5"/>
        <v>-32452398</v>
      </c>
      <c r="F45" s="58">
        <f t="shared" si="5"/>
        <v>-32752328</v>
      </c>
      <c r="G45" s="58">
        <f t="shared" si="5"/>
        <v>25786250</v>
      </c>
      <c r="H45" s="58">
        <f t="shared" si="5"/>
        <v>127443</v>
      </c>
      <c r="I45" s="58">
        <f t="shared" si="5"/>
        <v>451191</v>
      </c>
      <c r="J45" s="58">
        <f t="shared" si="5"/>
        <v>26364884</v>
      </c>
      <c r="K45" s="58">
        <f t="shared" si="5"/>
        <v>2241708</v>
      </c>
      <c r="L45" s="58">
        <f t="shared" si="5"/>
        <v>5461647</v>
      </c>
      <c r="M45" s="58">
        <f t="shared" si="5"/>
        <v>6957454</v>
      </c>
      <c r="N45" s="58">
        <f t="shared" si="5"/>
        <v>14660809</v>
      </c>
      <c r="O45" s="58">
        <f t="shared" si="5"/>
        <v>4905438</v>
      </c>
      <c r="P45" s="58">
        <f t="shared" si="5"/>
        <v>2076966</v>
      </c>
      <c r="Q45" s="58">
        <f t="shared" si="5"/>
        <v>-676154</v>
      </c>
      <c r="R45" s="58">
        <f t="shared" si="5"/>
        <v>6306250</v>
      </c>
      <c r="S45" s="58">
        <f t="shared" si="5"/>
        <v>1558078</v>
      </c>
      <c r="T45" s="58">
        <f t="shared" si="5"/>
        <v>1891540</v>
      </c>
      <c r="U45" s="58">
        <f t="shared" si="5"/>
        <v>-9501722</v>
      </c>
      <c r="V45" s="58">
        <f t="shared" si="5"/>
        <v>-6052104</v>
      </c>
      <c r="W45" s="58">
        <f t="shared" si="5"/>
        <v>41279839</v>
      </c>
      <c r="X45" s="58">
        <f t="shared" si="5"/>
        <v>-32752328</v>
      </c>
      <c r="Y45" s="58">
        <f t="shared" si="5"/>
        <v>74032167</v>
      </c>
      <c r="Z45" s="59">
        <f>+IF(X45&lt;&gt;0,+(Y45/X45)*100,0)</f>
        <v>-226.03635075955518</v>
      </c>
      <c r="AA45" s="56">
        <f>SUM(AA43:AA44)</f>
        <v>-32752328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-11067710</v>
      </c>
      <c r="D47" s="71">
        <f>SUM(D45:D46)</f>
        <v>0</v>
      </c>
      <c r="E47" s="72">
        <f t="shared" si="6"/>
        <v>-32452398</v>
      </c>
      <c r="F47" s="73">
        <f t="shared" si="6"/>
        <v>-32752328</v>
      </c>
      <c r="G47" s="73">
        <f t="shared" si="6"/>
        <v>25786250</v>
      </c>
      <c r="H47" s="74">
        <f t="shared" si="6"/>
        <v>127443</v>
      </c>
      <c r="I47" s="74">
        <f t="shared" si="6"/>
        <v>451191</v>
      </c>
      <c r="J47" s="74">
        <f t="shared" si="6"/>
        <v>26364884</v>
      </c>
      <c r="K47" s="74">
        <f t="shared" si="6"/>
        <v>2241708</v>
      </c>
      <c r="L47" s="74">
        <f t="shared" si="6"/>
        <v>5461647</v>
      </c>
      <c r="M47" s="73">
        <f t="shared" si="6"/>
        <v>6957454</v>
      </c>
      <c r="N47" s="73">
        <f t="shared" si="6"/>
        <v>14660809</v>
      </c>
      <c r="O47" s="74">
        <f t="shared" si="6"/>
        <v>4905438</v>
      </c>
      <c r="P47" s="74">
        <f t="shared" si="6"/>
        <v>2076966</v>
      </c>
      <c r="Q47" s="74">
        <f t="shared" si="6"/>
        <v>-676154</v>
      </c>
      <c r="R47" s="74">
        <f t="shared" si="6"/>
        <v>6306250</v>
      </c>
      <c r="S47" s="74">
        <f t="shared" si="6"/>
        <v>1558078</v>
      </c>
      <c r="T47" s="73">
        <f t="shared" si="6"/>
        <v>1891540</v>
      </c>
      <c r="U47" s="73">
        <f t="shared" si="6"/>
        <v>-9501722</v>
      </c>
      <c r="V47" s="74">
        <f t="shared" si="6"/>
        <v>-6052104</v>
      </c>
      <c r="W47" s="74">
        <f t="shared" si="6"/>
        <v>41279839</v>
      </c>
      <c r="X47" s="74">
        <f t="shared" si="6"/>
        <v>-32752328</v>
      </c>
      <c r="Y47" s="74">
        <f t="shared" si="6"/>
        <v>74032167</v>
      </c>
      <c r="Z47" s="75">
        <f>+IF(X47&lt;&gt;0,+(Y47/X47)*100,0)</f>
        <v>-226.03635075955518</v>
      </c>
      <c r="AA47" s="76">
        <f>SUM(AA45:AA46)</f>
        <v>-32752328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122717179</v>
      </c>
      <c r="D8" s="6"/>
      <c r="E8" s="7">
        <v>144325935</v>
      </c>
      <c r="F8" s="8">
        <v>144325935</v>
      </c>
      <c r="G8" s="8">
        <v>10690183</v>
      </c>
      <c r="H8" s="8">
        <v>10832609</v>
      </c>
      <c r="I8" s="8">
        <v>32530173</v>
      </c>
      <c r="J8" s="8">
        <v>54052965</v>
      </c>
      <c r="K8" s="8">
        <v>-10348608</v>
      </c>
      <c r="L8" s="8">
        <v>11034473</v>
      </c>
      <c r="M8" s="8">
        <v>28630416</v>
      </c>
      <c r="N8" s="8">
        <v>29316281</v>
      </c>
      <c r="O8" s="8">
        <v>-5752501</v>
      </c>
      <c r="P8" s="8">
        <v>11293000</v>
      </c>
      <c r="Q8" s="8">
        <v>11307532</v>
      </c>
      <c r="R8" s="8">
        <v>16848031</v>
      </c>
      <c r="S8" s="8">
        <v>11376342</v>
      </c>
      <c r="T8" s="8">
        <v>11361466</v>
      </c>
      <c r="U8" s="8">
        <v>11443375</v>
      </c>
      <c r="V8" s="8">
        <v>34181183</v>
      </c>
      <c r="W8" s="8">
        <v>134398460</v>
      </c>
      <c r="X8" s="8">
        <v>144325935</v>
      </c>
      <c r="Y8" s="8">
        <v>-9927475</v>
      </c>
      <c r="Z8" s="2">
        <v>-6.8785107818632865</v>
      </c>
      <c r="AA8" s="6">
        <v>144325935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>
        <v>21137</v>
      </c>
      <c r="D11" s="6"/>
      <c r="E11" s="7">
        <v>566000</v>
      </c>
      <c r="F11" s="8">
        <v>566000</v>
      </c>
      <c r="G11" s="8">
        <v>1605</v>
      </c>
      <c r="H11" s="8">
        <v>9941</v>
      </c>
      <c r="I11" s="8">
        <v>3744</v>
      </c>
      <c r="J11" s="8">
        <v>15290</v>
      </c>
      <c r="K11" s="8">
        <v>4815</v>
      </c>
      <c r="L11" s="8">
        <v>2140</v>
      </c>
      <c r="M11" s="8">
        <v>1070</v>
      </c>
      <c r="N11" s="8">
        <v>8025</v>
      </c>
      <c r="O11" s="8">
        <v>3210</v>
      </c>
      <c r="P11" s="8">
        <v>1605</v>
      </c>
      <c r="Q11" s="8">
        <v>1070</v>
      </c>
      <c r="R11" s="8">
        <v>5885</v>
      </c>
      <c r="S11" s="8">
        <v>1605</v>
      </c>
      <c r="T11" s="8">
        <v>24413</v>
      </c>
      <c r="U11" s="8">
        <v>3745</v>
      </c>
      <c r="V11" s="8">
        <v>29763</v>
      </c>
      <c r="W11" s="8">
        <v>58963</v>
      </c>
      <c r="X11" s="8">
        <v>566000</v>
      </c>
      <c r="Y11" s="8">
        <v>-507037</v>
      </c>
      <c r="Z11" s="2">
        <v>-89.582508833922262</v>
      </c>
      <c r="AA11" s="6">
        <v>566000</v>
      </c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1112652</v>
      </c>
      <c r="D13" s="6"/>
      <c r="E13" s="7">
        <v>2248000</v>
      </c>
      <c r="F13" s="8">
        <v>2248000</v>
      </c>
      <c r="G13" s="8">
        <v>146463</v>
      </c>
      <c r="H13" s="8">
        <v>146276</v>
      </c>
      <c r="I13" s="8">
        <v>152489</v>
      </c>
      <c r="J13" s="8">
        <v>445228</v>
      </c>
      <c r="K13" s="8">
        <v>150415</v>
      </c>
      <c r="L13" s="8">
        <v>156302</v>
      </c>
      <c r="M13" s="8">
        <v>165112</v>
      </c>
      <c r="N13" s="8">
        <v>471829</v>
      </c>
      <c r="O13" s="8">
        <v>171631</v>
      </c>
      <c r="P13" s="8">
        <v>175720</v>
      </c>
      <c r="Q13" s="8">
        <v>177961</v>
      </c>
      <c r="R13" s="8">
        <v>525312</v>
      </c>
      <c r="S13" s="8">
        <v>178118</v>
      </c>
      <c r="T13" s="8">
        <v>181497</v>
      </c>
      <c r="U13" s="8">
        <v>177775</v>
      </c>
      <c r="V13" s="8">
        <v>537390</v>
      </c>
      <c r="W13" s="8">
        <v>1979759</v>
      </c>
      <c r="X13" s="8">
        <v>2248000</v>
      </c>
      <c r="Y13" s="8">
        <v>-268241</v>
      </c>
      <c r="Z13" s="2">
        <v>-11.932428825622775</v>
      </c>
      <c r="AA13" s="6">
        <v>2248000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54257496</v>
      </c>
      <c r="D18" s="6"/>
      <c r="E18" s="7">
        <v>48356558</v>
      </c>
      <c r="F18" s="8">
        <v>48356558</v>
      </c>
      <c r="G18" s="8"/>
      <c r="H18" s="8"/>
      <c r="I18" s="8"/>
      <c r="J18" s="8"/>
      <c r="K18" s="8">
        <v>21443000</v>
      </c>
      <c r="L18" s="8"/>
      <c r="M18" s="8"/>
      <c r="N18" s="8">
        <v>21443000</v>
      </c>
      <c r="O18" s="8">
        <v>17060900</v>
      </c>
      <c r="P18" s="8"/>
      <c r="Q18" s="8"/>
      <c r="R18" s="8">
        <v>17060900</v>
      </c>
      <c r="S18" s="8"/>
      <c r="T18" s="8">
        <v>12865626</v>
      </c>
      <c r="U18" s="8"/>
      <c r="V18" s="8">
        <v>12865626</v>
      </c>
      <c r="W18" s="8">
        <v>51369526</v>
      </c>
      <c r="X18" s="8">
        <v>48356558</v>
      </c>
      <c r="Y18" s="8">
        <v>3012968</v>
      </c>
      <c r="Z18" s="2">
        <v>6.2307329649062284</v>
      </c>
      <c r="AA18" s="6">
        <v>48356558</v>
      </c>
    </row>
    <row r="19" spans="1:27" x14ac:dyDescent="0.25">
      <c r="A19" s="23" t="s">
        <v>46</v>
      </c>
      <c r="B19" s="29" t="s">
        <v>32</v>
      </c>
      <c r="C19" s="6">
        <v>18742</v>
      </c>
      <c r="D19" s="6"/>
      <c r="E19" s="7">
        <v>10000</v>
      </c>
      <c r="F19" s="26">
        <v>10000</v>
      </c>
      <c r="G19" s="26">
        <v>120</v>
      </c>
      <c r="H19" s="26">
        <v>120</v>
      </c>
      <c r="I19" s="26">
        <v>105</v>
      </c>
      <c r="J19" s="26">
        <v>345</v>
      </c>
      <c r="K19" s="26">
        <v>105</v>
      </c>
      <c r="L19" s="26">
        <v>105</v>
      </c>
      <c r="M19" s="26">
        <v>105</v>
      </c>
      <c r="N19" s="26">
        <v>315</v>
      </c>
      <c r="O19" s="26">
        <v>105</v>
      </c>
      <c r="P19" s="26">
        <v>120</v>
      </c>
      <c r="Q19" s="26">
        <v>120</v>
      </c>
      <c r="R19" s="26">
        <v>345</v>
      </c>
      <c r="S19" s="26"/>
      <c r="T19" s="26"/>
      <c r="U19" s="26">
        <v>240</v>
      </c>
      <c r="V19" s="26">
        <v>240</v>
      </c>
      <c r="W19" s="26">
        <v>1245</v>
      </c>
      <c r="X19" s="26">
        <v>10000</v>
      </c>
      <c r="Y19" s="26">
        <v>-8755</v>
      </c>
      <c r="Z19" s="27">
        <v>-87.55</v>
      </c>
      <c r="AA19" s="28">
        <v>10000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178127206</v>
      </c>
      <c r="D21" s="33">
        <f t="shared" si="0"/>
        <v>0</v>
      </c>
      <c r="E21" s="34">
        <f t="shared" si="0"/>
        <v>195506493</v>
      </c>
      <c r="F21" s="35">
        <f t="shared" si="0"/>
        <v>195506493</v>
      </c>
      <c r="G21" s="35">
        <f t="shared" si="0"/>
        <v>10838371</v>
      </c>
      <c r="H21" s="35">
        <f t="shared" si="0"/>
        <v>10988946</v>
      </c>
      <c r="I21" s="35">
        <f t="shared" si="0"/>
        <v>32686511</v>
      </c>
      <c r="J21" s="35">
        <f t="shared" si="0"/>
        <v>54513828</v>
      </c>
      <c r="K21" s="35">
        <f t="shared" si="0"/>
        <v>11249727</v>
      </c>
      <c r="L21" s="35">
        <f t="shared" si="0"/>
        <v>11193020</v>
      </c>
      <c r="M21" s="35">
        <f t="shared" si="0"/>
        <v>28796703</v>
      </c>
      <c r="N21" s="35">
        <f t="shared" si="0"/>
        <v>51239450</v>
      </c>
      <c r="O21" s="35">
        <f t="shared" si="0"/>
        <v>11483345</v>
      </c>
      <c r="P21" s="35">
        <f t="shared" si="0"/>
        <v>11470445</v>
      </c>
      <c r="Q21" s="35">
        <f t="shared" si="0"/>
        <v>11486683</v>
      </c>
      <c r="R21" s="35">
        <f t="shared" si="0"/>
        <v>34440473</v>
      </c>
      <c r="S21" s="35">
        <f t="shared" si="0"/>
        <v>11556065</v>
      </c>
      <c r="T21" s="35">
        <f t="shared" si="0"/>
        <v>24433002</v>
      </c>
      <c r="U21" s="35">
        <f t="shared" si="0"/>
        <v>11625135</v>
      </c>
      <c r="V21" s="35">
        <f t="shared" si="0"/>
        <v>47614202</v>
      </c>
      <c r="W21" s="35">
        <f t="shared" si="0"/>
        <v>187807953</v>
      </c>
      <c r="X21" s="35">
        <f t="shared" si="0"/>
        <v>195506493</v>
      </c>
      <c r="Y21" s="35">
        <f t="shared" si="0"/>
        <v>-7698540</v>
      </c>
      <c r="Z21" s="36">
        <f>+IF(X21&lt;&gt;0,+(Y21/X21)*100,0)</f>
        <v>-3.9377413414090547</v>
      </c>
      <c r="AA21" s="33">
        <f>SUM(AA5:AA20)</f>
        <v>195506493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64260476</v>
      </c>
      <c r="D24" s="6"/>
      <c r="E24" s="7">
        <v>69120160</v>
      </c>
      <c r="F24" s="8">
        <v>68838019</v>
      </c>
      <c r="G24" s="8">
        <v>4050086</v>
      </c>
      <c r="H24" s="8">
        <v>4976761</v>
      </c>
      <c r="I24" s="8">
        <v>5144864</v>
      </c>
      <c r="J24" s="8">
        <v>14171711</v>
      </c>
      <c r="K24" s="8">
        <v>5671292</v>
      </c>
      <c r="L24" s="8">
        <v>8241774</v>
      </c>
      <c r="M24" s="8">
        <v>5989603</v>
      </c>
      <c r="N24" s="8">
        <v>19902669</v>
      </c>
      <c r="O24" s="8">
        <v>5346098</v>
      </c>
      <c r="P24" s="8">
        <v>5266899</v>
      </c>
      <c r="Q24" s="8">
        <v>5956828</v>
      </c>
      <c r="R24" s="8">
        <v>16569825</v>
      </c>
      <c r="S24" s="8">
        <v>5296695</v>
      </c>
      <c r="T24" s="8">
        <v>5440563</v>
      </c>
      <c r="U24" s="8">
        <v>5256538</v>
      </c>
      <c r="V24" s="8">
        <v>15993796</v>
      </c>
      <c r="W24" s="8">
        <v>66638001</v>
      </c>
      <c r="X24" s="8">
        <v>68838019</v>
      </c>
      <c r="Y24" s="8">
        <v>-2200018</v>
      </c>
      <c r="Z24" s="2">
        <v>-3.1959345024150099</v>
      </c>
      <c r="AA24" s="6">
        <v>68838019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12127935</v>
      </c>
      <c r="D26" s="6"/>
      <c r="E26" s="7">
        <v>5773000</v>
      </c>
      <c r="F26" s="8">
        <v>5773000</v>
      </c>
      <c r="G26" s="8"/>
      <c r="H26" s="8">
        <v>584996</v>
      </c>
      <c r="I26" s="8">
        <v>341250</v>
      </c>
      <c r="J26" s="8">
        <v>926246</v>
      </c>
      <c r="K26" s="8">
        <v>99463</v>
      </c>
      <c r="L26" s="8">
        <v>224415</v>
      </c>
      <c r="M26" s="8">
        <v>304308</v>
      </c>
      <c r="N26" s="8">
        <v>628186</v>
      </c>
      <c r="O26" s="8">
        <v>358273</v>
      </c>
      <c r="P26" s="8">
        <v>268987</v>
      </c>
      <c r="Q26" s="8">
        <v>108456</v>
      </c>
      <c r="R26" s="8">
        <v>735716</v>
      </c>
      <c r="S26" s="8">
        <v>817853</v>
      </c>
      <c r="T26" s="8">
        <v>267602</v>
      </c>
      <c r="U26" s="8">
        <v>576816</v>
      </c>
      <c r="V26" s="8">
        <v>1662271</v>
      </c>
      <c r="W26" s="8">
        <v>3952419</v>
      </c>
      <c r="X26" s="8">
        <v>5773000</v>
      </c>
      <c r="Y26" s="8">
        <v>-1820581</v>
      </c>
      <c r="Z26" s="2">
        <v>-31.536133725965705</v>
      </c>
      <c r="AA26" s="6">
        <v>5773000</v>
      </c>
    </row>
    <row r="27" spans="1:27" x14ac:dyDescent="0.25">
      <c r="A27" s="25" t="s">
        <v>53</v>
      </c>
      <c r="B27" s="24" t="s">
        <v>32</v>
      </c>
      <c r="C27" s="6">
        <v>55031056</v>
      </c>
      <c r="D27" s="6"/>
      <c r="E27" s="7">
        <v>54428715</v>
      </c>
      <c r="F27" s="8">
        <v>54428715</v>
      </c>
      <c r="G27" s="8">
        <v>4535728</v>
      </c>
      <c r="H27" s="8">
        <v>4535728</v>
      </c>
      <c r="I27" s="8">
        <v>4535728</v>
      </c>
      <c r="J27" s="8">
        <v>13607184</v>
      </c>
      <c r="K27" s="8">
        <v>4535728</v>
      </c>
      <c r="L27" s="8">
        <v>4535728</v>
      </c>
      <c r="M27" s="8">
        <v>4535728</v>
      </c>
      <c r="N27" s="8">
        <v>13607184</v>
      </c>
      <c r="O27" s="8">
        <v>4535728</v>
      </c>
      <c r="P27" s="8">
        <v>4535728</v>
      </c>
      <c r="Q27" s="8">
        <v>4535728</v>
      </c>
      <c r="R27" s="8">
        <v>13607184</v>
      </c>
      <c r="S27" s="8">
        <v>-10019636</v>
      </c>
      <c r="T27" s="8">
        <v>25277250</v>
      </c>
      <c r="U27" s="8">
        <v>5022028</v>
      </c>
      <c r="V27" s="8">
        <v>20279642</v>
      </c>
      <c r="W27" s="8">
        <v>61101194</v>
      </c>
      <c r="X27" s="8">
        <v>54428715</v>
      </c>
      <c r="Y27" s="8">
        <v>6672479</v>
      </c>
      <c r="Z27" s="2">
        <v>12.259115431992102</v>
      </c>
      <c r="AA27" s="6">
        <v>54428715</v>
      </c>
    </row>
    <row r="28" spans="1:27" x14ac:dyDescent="0.25">
      <c r="A28" s="25" t="s">
        <v>54</v>
      </c>
      <c r="B28" s="24" t="s">
        <v>32</v>
      </c>
      <c r="C28" s="6">
        <v>5821225</v>
      </c>
      <c r="D28" s="6"/>
      <c r="E28" s="7">
        <v>4757087</v>
      </c>
      <c r="F28" s="8">
        <v>7511911</v>
      </c>
      <c r="G28" s="8"/>
      <c r="H28" s="8"/>
      <c r="I28" s="8"/>
      <c r="J28" s="8"/>
      <c r="K28" s="8"/>
      <c r="L28" s="8"/>
      <c r="M28" s="8">
        <v>3755955</v>
      </c>
      <c r="N28" s="8">
        <v>3755955</v>
      </c>
      <c r="O28" s="8"/>
      <c r="P28" s="8"/>
      <c r="Q28" s="8"/>
      <c r="R28" s="8"/>
      <c r="S28" s="8"/>
      <c r="T28" s="8"/>
      <c r="U28" s="8">
        <v>3432027</v>
      </c>
      <c r="V28" s="8">
        <v>3432027</v>
      </c>
      <c r="W28" s="8">
        <v>7187982</v>
      </c>
      <c r="X28" s="8">
        <v>7511911</v>
      </c>
      <c r="Y28" s="8">
        <v>-323929</v>
      </c>
      <c r="Z28" s="2">
        <v>-4.3122049768694017</v>
      </c>
      <c r="AA28" s="6">
        <v>7511911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12515696</v>
      </c>
      <c r="D30" s="6"/>
      <c r="E30" s="7">
        <v>20034812</v>
      </c>
      <c r="F30" s="8">
        <v>21457932</v>
      </c>
      <c r="G30" s="8">
        <v>285208</v>
      </c>
      <c r="H30" s="8">
        <v>287208</v>
      </c>
      <c r="I30" s="8">
        <v>1194827</v>
      </c>
      <c r="J30" s="8">
        <v>1767243</v>
      </c>
      <c r="K30" s="8">
        <v>2234584</v>
      </c>
      <c r="L30" s="8">
        <v>2139176</v>
      </c>
      <c r="M30" s="8">
        <v>2484225</v>
      </c>
      <c r="N30" s="8">
        <v>6857985</v>
      </c>
      <c r="O30" s="8">
        <v>1993111</v>
      </c>
      <c r="P30" s="8">
        <v>2950894</v>
      </c>
      <c r="Q30" s="8">
        <v>1720138</v>
      </c>
      <c r="R30" s="8">
        <v>6664143</v>
      </c>
      <c r="S30" s="8">
        <v>1383446</v>
      </c>
      <c r="T30" s="8">
        <v>1326992</v>
      </c>
      <c r="U30" s="8">
        <v>2864913</v>
      </c>
      <c r="V30" s="8">
        <v>5575351</v>
      </c>
      <c r="W30" s="8">
        <v>20864722</v>
      </c>
      <c r="X30" s="8">
        <v>21457932</v>
      </c>
      <c r="Y30" s="8">
        <v>-593210</v>
      </c>
      <c r="Z30" s="2">
        <v>-2.7645254910864661</v>
      </c>
      <c r="AA30" s="6">
        <v>21457932</v>
      </c>
    </row>
    <row r="31" spans="1:27" x14ac:dyDescent="0.25">
      <c r="A31" s="25" t="s">
        <v>57</v>
      </c>
      <c r="B31" s="24" t="s">
        <v>32</v>
      </c>
      <c r="C31" s="6">
        <v>44807280</v>
      </c>
      <c r="D31" s="6"/>
      <c r="E31" s="7">
        <v>40263242</v>
      </c>
      <c r="F31" s="8">
        <v>49728242</v>
      </c>
      <c r="G31" s="8">
        <v>2639328</v>
      </c>
      <c r="H31" s="8">
        <v>3618651</v>
      </c>
      <c r="I31" s="8">
        <v>4850954</v>
      </c>
      <c r="J31" s="8">
        <v>11108933</v>
      </c>
      <c r="K31" s="8">
        <v>5383445</v>
      </c>
      <c r="L31" s="8">
        <v>4899829</v>
      </c>
      <c r="M31" s="8">
        <v>3375079</v>
      </c>
      <c r="N31" s="8">
        <v>13658353</v>
      </c>
      <c r="O31" s="8">
        <v>1333203</v>
      </c>
      <c r="P31" s="8">
        <v>2955763</v>
      </c>
      <c r="Q31" s="8">
        <v>4160017</v>
      </c>
      <c r="R31" s="8">
        <v>8448983</v>
      </c>
      <c r="S31" s="8">
        <v>4041620</v>
      </c>
      <c r="T31" s="8">
        <v>5178196</v>
      </c>
      <c r="U31" s="8">
        <v>6229807</v>
      </c>
      <c r="V31" s="8">
        <v>15449623</v>
      </c>
      <c r="W31" s="8">
        <v>48665892</v>
      </c>
      <c r="X31" s="8">
        <v>49728242</v>
      </c>
      <c r="Y31" s="8">
        <v>-1062350</v>
      </c>
      <c r="Z31" s="2">
        <v>-2.1363111931445316</v>
      </c>
      <c r="AA31" s="6">
        <v>49728242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5996745</v>
      </c>
      <c r="D33" s="6"/>
      <c r="E33" s="7">
        <v>5708719</v>
      </c>
      <c r="F33" s="8">
        <v>9948199</v>
      </c>
      <c r="G33" s="8">
        <v>340397</v>
      </c>
      <c r="H33" s="8">
        <v>255211</v>
      </c>
      <c r="I33" s="8">
        <v>328838</v>
      </c>
      <c r="J33" s="8">
        <v>924446</v>
      </c>
      <c r="K33" s="8">
        <v>385865</v>
      </c>
      <c r="L33" s="8">
        <v>1281343</v>
      </c>
      <c r="M33" s="8">
        <v>638175</v>
      </c>
      <c r="N33" s="8">
        <v>2305383</v>
      </c>
      <c r="O33" s="8">
        <v>238026</v>
      </c>
      <c r="P33" s="8">
        <v>183368</v>
      </c>
      <c r="Q33" s="8">
        <v>716904</v>
      </c>
      <c r="R33" s="8">
        <v>1138298</v>
      </c>
      <c r="S33" s="8">
        <v>678467</v>
      </c>
      <c r="T33" s="8">
        <v>780493</v>
      </c>
      <c r="U33" s="8">
        <v>2343004</v>
      </c>
      <c r="V33" s="8">
        <v>3801964</v>
      </c>
      <c r="W33" s="8">
        <v>8170091</v>
      </c>
      <c r="X33" s="8">
        <v>9948199</v>
      </c>
      <c r="Y33" s="8">
        <v>-1778108</v>
      </c>
      <c r="Z33" s="2">
        <v>-17.873667384418024</v>
      </c>
      <c r="AA33" s="6">
        <v>9948199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200560413</v>
      </c>
      <c r="D35" s="33">
        <f>SUM(D24:D34)</f>
        <v>0</v>
      </c>
      <c r="E35" s="34">
        <f t="shared" si="1"/>
        <v>200085735</v>
      </c>
      <c r="F35" s="35">
        <f t="shared" si="1"/>
        <v>217686018</v>
      </c>
      <c r="G35" s="35">
        <f t="shared" si="1"/>
        <v>11850747</v>
      </c>
      <c r="H35" s="35">
        <f t="shared" si="1"/>
        <v>14258555</v>
      </c>
      <c r="I35" s="35">
        <f t="shared" si="1"/>
        <v>16396461</v>
      </c>
      <c r="J35" s="35">
        <f t="shared" si="1"/>
        <v>42505763</v>
      </c>
      <c r="K35" s="35">
        <f t="shared" si="1"/>
        <v>18310377</v>
      </c>
      <c r="L35" s="35">
        <f t="shared" si="1"/>
        <v>21322265</v>
      </c>
      <c r="M35" s="35">
        <f t="shared" si="1"/>
        <v>21083073</v>
      </c>
      <c r="N35" s="35">
        <f t="shared" si="1"/>
        <v>60715715</v>
      </c>
      <c r="O35" s="35">
        <f t="shared" si="1"/>
        <v>13804439</v>
      </c>
      <c r="P35" s="35">
        <f t="shared" si="1"/>
        <v>16161639</v>
      </c>
      <c r="Q35" s="35">
        <f t="shared" si="1"/>
        <v>17198071</v>
      </c>
      <c r="R35" s="35">
        <f t="shared" si="1"/>
        <v>47164149</v>
      </c>
      <c r="S35" s="35">
        <f t="shared" si="1"/>
        <v>2198445</v>
      </c>
      <c r="T35" s="35">
        <f t="shared" si="1"/>
        <v>38271096</v>
      </c>
      <c r="U35" s="35">
        <f t="shared" si="1"/>
        <v>25725133</v>
      </c>
      <c r="V35" s="35">
        <f t="shared" si="1"/>
        <v>66194674</v>
      </c>
      <c r="W35" s="35">
        <f t="shared" si="1"/>
        <v>216580301</v>
      </c>
      <c r="X35" s="35">
        <f t="shared" si="1"/>
        <v>217686018</v>
      </c>
      <c r="Y35" s="35">
        <f t="shared" si="1"/>
        <v>-1105717</v>
      </c>
      <c r="Z35" s="36">
        <f>+IF(X35&lt;&gt;0,+(Y35/X35)*100,0)</f>
        <v>-0.50794121283434934</v>
      </c>
      <c r="AA35" s="33">
        <f>SUM(AA24:AA34)</f>
        <v>217686018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-22433207</v>
      </c>
      <c r="D37" s="46">
        <f>+D21-D35</f>
        <v>0</v>
      </c>
      <c r="E37" s="47">
        <f t="shared" si="2"/>
        <v>-4579242</v>
      </c>
      <c r="F37" s="48">
        <f t="shared" si="2"/>
        <v>-22179525</v>
      </c>
      <c r="G37" s="48">
        <f t="shared" si="2"/>
        <v>-1012376</v>
      </c>
      <c r="H37" s="48">
        <f t="shared" si="2"/>
        <v>-3269609</v>
      </c>
      <c r="I37" s="48">
        <f t="shared" si="2"/>
        <v>16290050</v>
      </c>
      <c r="J37" s="48">
        <f t="shared" si="2"/>
        <v>12008065</v>
      </c>
      <c r="K37" s="48">
        <f t="shared" si="2"/>
        <v>-7060650</v>
      </c>
      <c r="L37" s="48">
        <f t="shared" si="2"/>
        <v>-10129245</v>
      </c>
      <c r="M37" s="48">
        <f t="shared" si="2"/>
        <v>7713630</v>
      </c>
      <c r="N37" s="48">
        <f t="shared" si="2"/>
        <v>-9476265</v>
      </c>
      <c r="O37" s="48">
        <f t="shared" si="2"/>
        <v>-2321094</v>
      </c>
      <c r="P37" s="48">
        <f t="shared" si="2"/>
        <v>-4691194</v>
      </c>
      <c r="Q37" s="48">
        <f t="shared" si="2"/>
        <v>-5711388</v>
      </c>
      <c r="R37" s="48">
        <f t="shared" si="2"/>
        <v>-12723676</v>
      </c>
      <c r="S37" s="48">
        <f t="shared" si="2"/>
        <v>9357620</v>
      </c>
      <c r="T37" s="48">
        <f t="shared" si="2"/>
        <v>-13838094</v>
      </c>
      <c r="U37" s="48">
        <f t="shared" si="2"/>
        <v>-14099998</v>
      </c>
      <c r="V37" s="48">
        <f t="shared" si="2"/>
        <v>-18580472</v>
      </c>
      <c r="W37" s="48">
        <f t="shared" si="2"/>
        <v>-28772348</v>
      </c>
      <c r="X37" s="48">
        <f>IF(F21=F35,0,X21-X35)</f>
        <v>-22179525</v>
      </c>
      <c r="Y37" s="48">
        <f t="shared" si="2"/>
        <v>-6592823</v>
      </c>
      <c r="Z37" s="49">
        <f>+IF(X37&lt;&gt;0,+(Y37/X37)*100,0)</f>
        <v>29.724816018377311</v>
      </c>
      <c r="AA37" s="46">
        <f>+AA21-AA35</f>
        <v>-22179525</v>
      </c>
    </row>
    <row r="38" spans="1:27" ht="23.15" customHeight="1" x14ac:dyDescent="0.25">
      <c r="A38" s="50" t="s">
        <v>62</v>
      </c>
      <c r="B38" s="29" t="s">
        <v>32</v>
      </c>
      <c r="C38" s="6">
        <v>4432473</v>
      </c>
      <c r="D38" s="6"/>
      <c r="E38" s="7">
        <v>27778250</v>
      </c>
      <c r="F38" s="8">
        <v>71525335</v>
      </c>
      <c r="G38" s="8"/>
      <c r="H38" s="8">
        <v>1076276</v>
      </c>
      <c r="I38" s="8"/>
      <c r="J38" s="8">
        <v>1076276</v>
      </c>
      <c r="K38" s="8">
        <v>1520009</v>
      </c>
      <c r="L38" s="8">
        <v>3763165</v>
      </c>
      <c r="M38" s="8">
        <v>3466016</v>
      </c>
      <c r="N38" s="8">
        <v>8749190</v>
      </c>
      <c r="O38" s="8">
        <v>3362738</v>
      </c>
      <c r="P38" s="8">
        <v>10947785</v>
      </c>
      <c r="Q38" s="8">
        <v>9436651</v>
      </c>
      <c r="R38" s="8">
        <v>23747174</v>
      </c>
      <c r="S38" s="8"/>
      <c r="T38" s="8">
        <v>8266405</v>
      </c>
      <c r="U38" s="8">
        <v>13259509</v>
      </c>
      <c r="V38" s="8">
        <v>21525914</v>
      </c>
      <c r="W38" s="8">
        <v>55098554</v>
      </c>
      <c r="X38" s="8">
        <v>71525335</v>
      </c>
      <c r="Y38" s="8">
        <v>-16426781</v>
      </c>
      <c r="Z38" s="2">
        <v>-22.966381073223914</v>
      </c>
      <c r="AA38" s="6">
        <v>71525335</v>
      </c>
    </row>
    <row r="39" spans="1:27" ht="57" customHeight="1" x14ac:dyDescent="0.25">
      <c r="A39" s="50" t="s">
        <v>63</v>
      </c>
      <c r="B39" s="29" t="s">
        <v>32</v>
      </c>
      <c r="C39" s="28">
        <v>9799009</v>
      </c>
      <c r="D39" s="28"/>
      <c r="E39" s="7">
        <v>5991000</v>
      </c>
      <c r="F39" s="26">
        <v>5991000</v>
      </c>
      <c r="G39" s="26">
        <v>753389</v>
      </c>
      <c r="H39" s="26">
        <v>245722</v>
      </c>
      <c r="I39" s="26">
        <v>1172195</v>
      </c>
      <c r="J39" s="26">
        <v>2171306</v>
      </c>
      <c r="K39" s="26">
        <v>648801</v>
      </c>
      <c r="L39" s="26">
        <v>322224</v>
      </c>
      <c r="M39" s="26">
        <v>207973</v>
      </c>
      <c r="N39" s="26">
        <v>1178998</v>
      </c>
      <c r="O39" s="26">
        <v>596799</v>
      </c>
      <c r="P39" s="26">
        <v>813237</v>
      </c>
      <c r="Q39" s="26">
        <v>1083506</v>
      </c>
      <c r="R39" s="26">
        <v>2493542</v>
      </c>
      <c r="S39" s="26">
        <v>838193</v>
      </c>
      <c r="T39" s="26">
        <v>1716541</v>
      </c>
      <c r="U39" s="26">
        <v>1568753</v>
      </c>
      <c r="V39" s="26">
        <v>4123487</v>
      </c>
      <c r="W39" s="26">
        <v>9967333</v>
      </c>
      <c r="X39" s="26">
        <v>5991000</v>
      </c>
      <c r="Y39" s="26">
        <v>3976333</v>
      </c>
      <c r="Z39" s="27">
        <v>66.371774328158907</v>
      </c>
      <c r="AA39" s="28">
        <v>5991000</v>
      </c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-8201725</v>
      </c>
      <c r="D41" s="56">
        <f>SUM(D37:D40)</f>
        <v>0</v>
      </c>
      <c r="E41" s="57">
        <f t="shared" si="3"/>
        <v>29190008</v>
      </c>
      <c r="F41" s="58">
        <f t="shared" si="3"/>
        <v>55336810</v>
      </c>
      <c r="G41" s="58">
        <f t="shared" si="3"/>
        <v>-258987</v>
      </c>
      <c r="H41" s="58">
        <f t="shared" si="3"/>
        <v>-1947611</v>
      </c>
      <c r="I41" s="58">
        <f t="shared" si="3"/>
        <v>17462245</v>
      </c>
      <c r="J41" s="58">
        <f t="shared" si="3"/>
        <v>15255647</v>
      </c>
      <c r="K41" s="58">
        <f t="shared" si="3"/>
        <v>-4891840</v>
      </c>
      <c r="L41" s="58">
        <f t="shared" si="3"/>
        <v>-6043856</v>
      </c>
      <c r="M41" s="58">
        <f t="shared" si="3"/>
        <v>11387619</v>
      </c>
      <c r="N41" s="58">
        <f t="shared" si="3"/>
        <v>451923</v>
      </c>
      <c r="O41" s="58">
        <f t="shared" si="3"/>
        <v>1638443</v>
      </c>
      <c r="P41" s="58">
        <f t="shared" si="3"/>
        <v>7069828</v>
      </c>
      <c r="Q41" s="58">
        <f t="shared" si="3"/>
        <v>4808769</v>
      </c>
      <c r="R41" s="58">
        <f t="shared" si="3"/>
        <v>13517040</v>
      </c>
      <c r="S41" s="58">
        <f t="shared" si="3"/>
        <v>10195813</v>
      </c>
      <c r="T41" s="58">
        <f t="shared" si="3"/>
        <v>-3855148</v>
      </c>
      <c r="U41" s="58">
        <f t="shared" si="3"/>
        <v>728264</v>
      </c>
      <c r="V41" s="58">
        <f t="shared" si="3"/>
        <v>7068929</v>
      </c>
      <c r="W41" s="58">
        <f t="shared" si="3"/>
        <v>36293539</v>
      </c>
      <c r="X41" s="58">
        <f t="shared" si="3"/>
        <v>55336810</v>
      </c>
      <c r="Y41" s="58">
        <f t="shared" si="3"/>
        <v>-19043271</v>
      </c>
      <c r="Z41" s="59">
        <f>+IF(X41&lt;&gt;0,+(Y41/X41)*100,0)</f>
        <v>-34.413387761238859</v>
      </c>
      <c r="AA41" s="56">
        <f>SUM(AA37:AA40)</f>
        <v>55336810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-8201725</v>
      </c>
      <c r="D43" s="64">
        <f>+D41-D42</f>
        <v>0</v>
      </c>
      <c r="E43" s="65">
        <f t="shared" si="4"/>
        <v>29190008</v>
      </c>
      <c r="F43" s="66">
        <f t="shared" si="4"/>
        <v>55336810</v>
      </c>
      <c r="G43" s="66">
        <f t="shared" si="4"/>
        <v>-258987</v>
      </c>
      <c r="H43" s="66">
        <f t="shared" si="4"/>
        <v>-1947611</v>
      </c>
      <c r="I43" s="66">
        <f t="shared" si="4"/>
        <v>17462245</v>
      </c>
      <c r="J43" s="66">
        <f t="shared" si="4"/>
        <v>15255647</v>
      </c>
      <c r="K43" s="66">
        <f t="shared" si="4"/>
        <v>-4891840</v>
      </c>
      <c r="L43" s="66">
        <f t="shared" si="4"/>
        <v>-6043856</v>
      </c>
      <c r="M43" s="66">
        <f t="shared" si="4"/>
        <v>11387619</v>
      </c>
      <c r="N43" s="66">
        <f t="shared" si="4"/>
        <v>451923</v>
      </c>
      <c r="O43" s="66">
        <f t="shared" si="4"/>
        <v>1638443</v>
      </c>
      <c r="P43" s="66">
        <f t="shared" si="4"/>
        <v>7069828</v>
      </c>
      <c r="Q43" s="66">
        <f t="shared" si="4"/>
        <v>4808769</v>
      </c>
      <c r="R43" s="66">
        <f t="shared" si="4"/>
        <v>13517040</v>
      </c>
      <c r="S43" s="66">
        <f t="shared" si="4"/>
        <v>10195813</v>
      </c>
      <c r="T43" s="66">
        <f t="shared" si="4"/>
        <v>-3855148</v>
      </c>
      <c r="U43" s="66">
        <f t="shared" si="4"/>
        <v>728264</v>
      </c>
      <c r="V43" s="66">
        <f t="shared" si="4"/>
        <v>7068929</v>
      </c>
      <c r="W43" s="66">
        <f t="shared" si="4"/>
        <v>36293539</v>
      </c>
      <c r="X43" s="66">
        <f t="shared" si="4"/>
        <v>55336810</v>
      </c>
      <c r="Y43" s="66">
        <f t="shared" si="4"/>
        <v>-19043271</v>
      </c>
      <c r="Z43" s="67">
        <f>+IF(X43&lt;&gt;0,+(Y43/X43)*100,0)</f>
        <v>-34.413387761238859</v>
      </c>
      <c r="AA43" s="64">
        <f>+AA41-AA42</f>
        <v>55336810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-8201725</v>
      </c>
      <c r="D45" s="56">
        <f>SUM(D43:D44)</f>
        <v>0</v>
      </c>
      <c r="E45" s="57">
        <f t="shared" si="5"/>
        <v>29190008</v>
      </c>
      <c r="F45" s="58">
        <f t="shared" si="5"/>
        <v>55336810</v>
      </c>
      <c r="G45" s="58">
        <f t="shared" si="5"/>
        <v>-258987</v>
      </c>
      <c r="H45" s="58">
        <f t="shared" si="5"/>
        <v>-1947611</v>
      </c>
      <c r="I45" s="58">
        <f t="shared" si="5"/>
        <v>17462245</v>
      </c>
      <c r="J45" s="58">
        <f t="shared" si="5"/>
        <v>15255647</v>
      </c>
      <c r="K45" s="58">
        <f t="shared" si="5"/>
        <v>-4891840</v>
      </c>
      <c r="L45" s="58">
        <f t="shared" si="5"/>
        <v>-6043856</v>
      </c>
      <c r="M45" s="58">
        <f t="shared" si="5"/>
        <v>11387619</v>
      </c>
      <c r="N45" s="58">
        <f t="shared" si="5"/>
        <v>451923</v>
      </c>
      <c r="O45" s="58">
        <f t="shared" si="5"/>
        <v>1638443</v>
      </c>
      <c r="P45" s="58">
        <f t="shared" si="5"/>
        <v>7069828</v>
      </c>
      <c r="Q45" s="58">
        <f t="shared" si="5"/>
        <v>4808769</v>
      </c>
      <c r="R45" s="58">
        <f t="shared" si="5"/>
        <v>13517040</v>
      </c>
      <c r="S45" s="58">
        <f t="shared" si="5"/>
        <v>10195813</v>
      </c>
      <c r="T45" s="58">
        <f t="shared" si="5"/>
        <v>-3855148</v>
      </c>
      <c r="U45" s="58">
        <f t="shared" si="5"/>
        <v>728264</v>
      </c>
      <c r="V45" s="58">
        <f t="shared" si="5"/>
        <v>7068929</v>
      </c>
      <c r="W45" s="58">
        <f t="shared" si="5"/>
        <v>36293539</v>
      </c>
      <c r="X45" s="58">
        <f t="shared" si="5"/>
        <v>55336810</v>
      </c>
      <c r="Y45" s="58">
        <f t="shared" si="5"/>
        <v>-19043271</v>
      </c>
      <c r="Z45" s="59">
        <f>+IF(X45&lt;&gt;0,+(Y45/X45)*100,0)</f>
        <v>-34.413387761238859</v>
      </c>
      <c r="AA45" s="56">
        <f>SUM(AA43:AA44)</f>
        <v>55336810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-8201725</v>
      </c>
      <c r="D47" s="71">
        <f>SUM(D45:D46)</f>
        <v>0</v>
      </c>
      <c r="E47" s="72">
        <f t="shared" si="6"/>
        <v>29190008</v>
      </c>
      <c r="F47" s="73">
        <f t="shared" si="6"/>
        <v>55336810</v>
      </c>
      <c r="G47" s="73">
        <f t="shared" si="6"/>
        <v>-258987</v>
      </c>
      <c r="H47" s="74">
        <f t="shared" si="6"/>
        <v>-1947611</v>
      </c>
      <c r="I47" s="74">
        <f t="shared" si="6"/>
        <v>17462245</v>
      </c>
      <c r="J47" s="74">
        <f t="shared" si="6"/>
        <v>15255647</v>
      </c>
      <c r="K47" s="74">
        <f t="shared" si="6"/>
        <v>-4891840</v>
      </c>
      <c r="L47" s="74">
        <f t="shared" si="6"/>
        <v>-6043856</v>
      </c>
      <c r="M47" s="73">
        <f t="shared" si="6"/>
        <v>11387619</v>
      </c>
      <c r="N47" s="73">
        <f t="shared" si="6"/>
        <v>451923</v>
      </c>
      <c r="O47" s="74">
        <f t="shared" si="6"/>
        <v>1638443</v>
      </c>
      <c r="P47" s="74">
        <f t="shared" si="6"/>
        <v>7069828</v>
      </c>
      <c r="Q47" s="74">
        <f t="shared" si="6"/>
        <v>4808769</v>
      </c>
      <c r="R47" s="74">
        <f t="shared" si="6"/>
        <v>13517040</v>
      </c>
      <c r="S47" s="74">
        <f t="shared" si="6"/>
        <v>10195813</v>
      </c>
      <c r="T47" s="73">
        <f t="shared" si="6"/>
        <v>-3855148</v>
      </c>
      <c r="U47" s="73">
        <f t="shared" si="6"/>
        <v>728264</v>
      </c>
      <c r="V47" s="74">
        <f t="shared" si="6"/>
        <v>7068929</v>
      </c>
      <c r="W47" s="74">
        <f t="shared" si="6"/>
        <v>36293539</v>
      </c>
      <c r="X47" s="74">
        <f t="shared" si="6"/>
        <v>55336810</v>
      </c>
      <c r="Y47" s="74">
        <f t="shared" si="6"/>
        <v>-19043271</v>
      </c>
      <c r="Z47" s="75">
        <f>+IF(X47&lt;&gt;0,+(Y47/X47)*100,0)</f>
        <v>-34.413387761238859</v>
      </c>
      <c r="AA47" s="76">
        <f>SUM(AA45:AA46)</f>
        <v>55336810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>
        <v>-8539043</v>
      </c>
      <c r="D6" s="6">
        <v>39716</v>
      </c>
      <c r="E6" s="7">
        <v>-375143</v>
      </c>
      <c r="F6" s="8">
        <v>-375143</v>
      </c>
      <c r="G6" s="8">
        <v>-836070</v>
      </c>
      <c r="H6" s="8">
        <v>-915043</v>
      </c>
      <c r="I6" s="8">
        <v>-936721</v>
      </c>
      <c r="J6" s="8">
        <v>-2687834</v>
      </c>
      <c r="K6" s="8">
        <v>-641724</v>
      </c>
      <c r="L6" s="8">
        <v>-832690</v>
      </c>
      <c r="M6" s="8">
        <v>-1141813</v>
      </c>
      <c r="N6" s="8">
        <v>-2616227</v>
      </c>
      <c r="O6" s="8">
        <v>-692861</v>
      </c>
      <c r="P6" s="8">
        <v>-854959</v>
      </c>
      <c r="Q6" s="8">
        <v>4362</v>
      </c>
      <c r="R6" s="8">
        <v>-1543458</v>
      </c>
      <c r="S6" s="8">
        <v>8724</v>
      </c>
      <c r="T6" s="8">
        <v>-2527914</v>
      </c>
      <c r="U6" s="8">
        <v>-920211</v>
      </c>
      <c r="V6" s="8">
        <v>-3439401</v>
      </c>
      <c r="W6" s="8">
        <v>-10286920</v>
      </c>
      <c r="X6" s="8">
        <v>-375143</v>
      </c>
      <c r="Y6" s="8">
        <v>-9911777</v>
      </c>
      <c r="Z6" s="2">
        <v>2642.1329999493528</v>
      </c>
      <c r="AA6" s="6">
        <v>-375143</v>
      </c>
    </row>
    <row r="7" spans="1:27" x14ac:dyDescent="0.25">
      <c r="A7" s="25" t="s">
        <v>35</v>
      </c>
      <c r="B7" s="24" t="s">
        <v>32</v>
      </c>
      <c r="C7" s="6">
        <v>3074782</v>
      </c>
      <c r="D7" s="6"/>
      <c r="E7" s="7">
        <v>-193828</v>
      </c>
      <c r="F7" s="8">
        <v>-191328</v>
      </c>
      <c r="G7" s="8">
        <v>110781</v>
      </c>
      <c r="H7" s="8">
        <v>-107464</v>
      </c>
      <c r="I7" s="8">
        <v>-108444</v>
      </c>
      <c r="J7" s="8">
        <v>-105127</v>
      </c>
      <c r="K7" s="8">
        <v>-108314</v>
      </c>
      <c r="L7" s="8">
        <v>-108392</v>
      </c>
      <c r="M7" s="8">
        <v>-108314</v>
      </c>
      <c r="N7" s="8">
        <v>-325020</v>
      </c>
      <c r="O7" s="8">
        <v>-108444</v>
      </c>
      <c r="P7" s="8">
        <v>-108226</v>
      </c>
      <c r="Q7" s="8"/>
      <c r="R7" s="8">
        <v>-216670</v>
      </c>
      <c r="S7" s="8"/>
      <c r="T7" s="8">
        <v>-639081</v>
      </c>
      <c r="U7" s="8">
        <v>-103028</v>
      </c>
      <c r="V7" s="8">
        <v>-742109</v>
      </c>
      <c r="W7" s="8">
        <v>-1388926</v>
      </c>
      <c r="X7" s="8">
        <v>-191328</v>
      </c>
      <c r="Y7" s="8">
        <v>-1197598</v>
      </c>
      <c r="Z7" s="2">
        <v>625.93974744940624</v>
      </c>
      <c r="AA7" s="6">
        <v>-191328</v>
      </c>
    </row>
    <row r="8" spans="1:27" x14ac:dyDescent="0.25">
      <c r="A8" s="25" t="s">
        <v>36</v>
      </c>
      <c r="B8" s="24" t="s">
        <v>32</v>
      </c>
      <c r="C8" s="6">
        <v>2336010649</v>
      </c>
      <c r="D8" s="6">
        <v>92319008</v>
      </c>
      <c r="E8" s="7">
        <v>2765843383</v>
      </c>
      <c r="F8" s="8">
        <v>2744049891</v>
      </c>
      <c r="G8" s="8">
        <v>213360133</v>
      </c>
      <c r="H8" s="8">
        <v>233368477</v>
      </c>
      <c r="I8" s="8">
        <v>228737526</v>
      </c>
      <c r="J8" s="8">
        <v>675466136</v>
      </c>
      <c r="K8" s="8">
        <v>178635152</v>
      </c>
      <c r="L8" s="8">
        <v>217798232</v>
      </c>
      <c r="M8" s="8">
        <v>369957263</v>
      </c>
      <c r="N8" s="8">
        <v>766390647</v>
      </c>
      <c r="O8" s="8">
        <v>34501627</v>
      </c>
      <c r="P8" s="8">
        <v>207095682</v>
      </c>
      <c r="Q8" s="8">
        <v>199933429</v>
      </c>
      <c r="R8" s="8">
        <v>441530738</v>
      </c>
      <c r="S8" s="8">
        <v>175866238</v>
      </c>
      <c r="T8" s="8">
        <v>510560949</v>
      </c>
      <c r="U8" s="8">
        <v>-23930180</v>
      </c>
      <c r="V8" s="8">
        <v>662497007</v>
      </c>
      <c r="W8" s="8">
        <v>2545884528</v>
      </c>
      <c r="X8" s="8">
        <v>2744049891</v>
      </c>
      <c r="Y8" s="8">
        <v>-198165363</v>
      </c>
      <c r="Z8" s="2">
        <v>-7.2216384858725586</v>
      </c>
      <c r="AA8" s="6">
        <v>2744049891</v>
      </c>
    </row>
    <row r="9" spans="1:27" x14ac:dyDescent="0.25">
      <c r="A9" s="25" t="s">
        <v>37</v>
      </c>
      <c r="B9" s="24" t="s">
        <v>32</v>
      </c>
      <c r="C9" s="6">
        <v>-110184</v>
      </c>
      <c r="D9" s="6"/>
      <c r="E9" s="7">
        <v>-68833</v>
      </c>
      <c r="F9" s="8">
        <v>25652</v>
      </c>
      <c r="G9" s="8">
        <v>-9536</v>
      </c>
      <c r="H9" s="8">
        <v>-9536</v>
      </c>
      <c r="I9" s="8">
        <v>-9536</v>
      </c>
      <c r="J9" s="8">
        <v>-28608</v>
      </c>
      <c r="K9" s="8">
        <v>-9536</v>
      </c>
      <c r="L9" s="8">
        <v>-9536</v>
      </c>
      <c r="M9" s="8">
        <v>72180</v>
      </c>
      <c r="N9" s="8">
        <v>53108</v>
      </c>
      <c r="O9" s="8">
        <v>-9536</v>
      </c>
      <c r="P9" s="8">
        <v>-9536</v>
      </c>
      <c r="Q9" s="8"/>
      <c r="R9" s="8">
        <v>-19072</v>
      </c>
      <c r="S9" s="8"/>
      <c r="T9" s="8">
        <v>-24885020</v>
      </c>
      <c r="U9" s="8">
        <v>-9536</v>
      </c>
      <c r="V9" s="8">
        <v>-24894556</v>
      </c>
      <c r="W9" s="8">
        <v>-24889128</v>
      </c>
      <c r="X9" s="8">
        <v>25652</v>
      </c>
      <c r="Y9" s="8">
        <v>-24914780</v>
      </c>
      <c r="Z9" s="2">
        <v>-97126.072041166379</v>
      </c>
      <c r="AA9" s="6">
        <v>25652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>
        <v>21137</v>
      </c>
      <c r="D11" s="6"/>
      <c r="E11" s="7">
        <v>566000</v>
      </c>
      <c r="F11" s="8">
        <v>566000</v>
      </c>
      <c r="G11" s="8">
        <v>1605</v>
      </c>
      <c r="H11" s="8">
        <v>9941</v>
      </c>
      <c r="I11" s="8">
        <v>3744</v>
      </c>
      <c r="J11" s="8">
        <v>15290</v>
      </c>
      <c r="K11" s="8">
        <v>4815</v>
      </c>
      <c r="L11" s="8">
        <v>2140</v>
      </c>
      <c r="M11" s="8">
        <v>1070</v>
      </c>
      <c r="N11" s="8">
        <v>8025</v>
      </c>
      <c r="O11" s="8">
        <v>3210</v>
      </c>
      <c r="P11" s="8">
        <v>1605</v>
      </c>
      <c r="Q11" s="8">
        <v>1070</v>
      </c>
      <c r="R11" s="8">
        <v>5885</v>
      </c>
      <c r="S11" s="8">
        <v>1605</v>
      </c>
      <c r="T11" s="8">
        <v>24413</v>
      </c>
      <c r="U11" s="8">
        <v>3745</v>
      </c>
      <c r="V11" s="8">
        <v>29763</v>
      </c>
      <c r="W11" s="8">
        <v>58963</v>
      </c>
      <c r="X11" s="8">
        <v>566000</v>
      </c>
      <c r="Y11" s="8">
        <v>-507037</v>
      </c>
      <c r="Z11" s="2">
        <v>-89.582508833922262</v>
      </c>
      <c r="AA11" s="6">
        <v>566000</v>
      </c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>
        <v>10613</v>
      </c>
      <c r="V12" s="8">
        <v>10613</v>
      </c>
      <c r="W12" s="8">
        <v>10613</v>
      </c>
      <c r="X12" s="8"/>
      <c r="Y12" s="8">
        <v>10613</v>
      </c>
      <c r="Z12" s="2"/>
      <c r="AA12" s="6"/>
    </row>
    <row r="13" spans="1:27" x14ac:dyDescent="0.25">
      <c r="A13" s="23" t="s">
        <v>40</v>
      </c>
      <c r="B13" s="29" t="s">
        <v>32</v>
      </c>
      <c r="C13" s="6">
        <v>73979322</v>
      </c>
      <c r="D13" s="6"/>
      <c r="E13" s="7">
        <v>115943165</v>
      </c>
      <c r="F13" s="8">
        <v>164185683</v>
      </c>
      <c r="G13" s="8">
        <v>10735560</v>
      </c>
      <c r="H13" s="8">
        <v>10901997</v>
      </c>
      <c r="I13" s="8">
        <v>10970446</v>
      </c>
      <c r="J13" s="8">
        <v>32608003</v>
      </c>
      <c r="K13" s="8">
        <v>11018650</v>
      </c>
      <c r="L13" s="8">
        <v>11585091</v>
      </c>
      <c r="M13" s="8">
        <v>18272814</v>
      </c>
      <c r="N13" s="8">
        <v>40876555</v>
      </c>
      <c r="O13" s="8">
        <v>11426484</v>
      </c>
      <c r="P13" s="8">
        <v>12039453</v>
      </c>
      <c r="Q13" s="8">
        <v>10646698</v>
      </c>
      <c r="R13" s="8">
        <v>34112635</v>
      </c>
      <c r="S13" s="8">
        <v>11175264</v>
      </c>
      <c r="T13" s="8">
        <v>38838653</v>
      </c>
      <c r="U13" s="8">
        <v>12634295</v>
      </c>
      <c r="V13" s="8">
        <v>62648212</v>
      </c>
      <c r="W13" s="8">
        <v>170245405</v>
      </c>
      <c r="X13" s="8">
        <v>164185683</v>
      </c>
      <c r="Y13" s="8">
        <v>6059722</v>
      </c>
      <c r="Z13" s="2">
        <v>3.6907736955359254</v>
      </c>
      <c r="AA13" s="6">
        <v>164185683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>
        <v>248000</v>
      </c>
      <c r="D15" s="6"/>
      <c r="E15" s="7">
        <v>416400</v>
      </c>
      <c r="F15" s="8">
        <v>416400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416400</v>
      </c>
      <c r="Y15" s="8">
        <v>-416400</v>
      </c>
      <c r="Z15" s="2">
        <v>-100</v>
      </c>
      <c r="AA15" s="6">
        <v>416400</v>
      </c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1138906829</v>
      </c>
      <c r="D18" s="6"/>
      <c r="E18" s="7">
        <v>776211135</v>
      </c>
      <c r="F18" s="8">
        <v>756650839</v>
      </c>
      <c r="G18" s="8">
        <v>142410375</v>
      </c>
      <c r="H18" s="8">
        <v>49215021</v>
      </c>
      <c r="I18" s="8">
        <v>40241746</v>
      </c>
      <c r="J18" s="8">
        <v>231867142</v>
      </c>
      <c r="K18" s="8">
        <v>23873909</v>
      </c>
      <c r="L18" s="8">
        <v>4369983</v>
      </c>
      <c r="M18" s="8">
        <v>160077849</v>
      </c>
      <c r="N18" s="8">
        <v>188321741</v>
      </c>
      <c r="O18" s="8">
        <v>17060900</v>
      </c>
      <c r="P18" s="8"/>
      <c r="Q18" s="8">
        <v>335335133</v>
      </c>
      <c r="R18" s="8">
        <v>352396033</v>
      </c>
      <c r="S18" s="8"/>
      <c r="T18" s="8">
        <v>18078788</v>
      </c>
      <c r="U18" s="8"/>
      <c r="V18" s="8">
        <v>18078788</v>
      </c>
      <c r="W18" s="8">
        <v>790663704</v>
      </c>
      <c r="X18" s="8">
        <v>756650839</v>
      </c>
      <c r="Y18" s="8">
        <v>34012865</v>
      </c>
      <c r="Z18" s="2">
        <v>4.4951863193533041</v>
      </c>
      <c r="AA18" s="6">
        <v>756650839</v>
      </c>
    </row>
    <row r="19" spans="1:27" x14ac:dyDescent="0.25">
      <c r="A19" s="23" t="s">
        <v>46</v>
      </c>
      <c r="B19" s="29" t="s">
        <v>32</v>
      </c>
      <c r="C19" s="6">
        <v>34076104</v>
      </c>
      <c r="D19" s="6"/>
      <c r="E19" s="7">
        <v>37270373</v>
      </c>
      <c r="F19" s="26">
        <v>29059702</v>
      </c>
      <c r="G19" s="26">
        <v>2696830</v>
      </c>
      <c r="H19" s="26">
        <v>2900351</v>
      </c>
      <c r="I19" s="26">
        <v>2769744</v>
      </c>
      <c r="J19" s="26">
        <v>8366925</v>
      </c>
      <c r="K19" s="26">
        <v>2905167</v>
      </c>
      <c r="L19" s="26">
        <v>2782255</v>
      </c>
      <c r="M19" s="26">
        <v>2640065</v>
      </c>
      <c r="N19" s="26">
        <v>8327487</v>
      </c>
      <c r="O19" s="26">
        <v>2635313</v>
      </c>
      <c r="P19" s="26">
        <v>2794873</v>
      </c>
      <c r="Q19" s="26">
        <v>2628826</v>
      </c>
      <c r="R19" s="26">
        <v>8059012</v>
      </c>
      <c r="S19" s="26">
        <v>2993918</v>
      </c>
      <c r="T19" s="26">
        <v>3843638</v>
      </c>
      <c r="U19" s="26">
        <v>1771891</v>
      </c>
      <c r="V19" s="26">
        <v>8609447</v>
      </c>
      <c r="W19" s="26">
        <v>33362871</v>
      </c>
      <c r="X19" s="26">
        <v>29059702</v>
      </c>
      <c r="Y19" s="26">
        <v>4303169</v>
      </c>
      <c r="Z19" s="27">
        <v>14.808028657692359</v>
      </c>
      <c r="AA19" s="28">
        <v>29059702</v>
      </c>
    </row>
    <row r="20" spans="1:27" x14ac:dyDescent="0.25">
      <c r="A20" s="23" t="s">
        <v>47</v>
      </c>
      <c r="B20" s="29" t="s">
        <v>32</v>
      </c>
      <c r="C20" s="6"/>
      <c r="D20" s="6"/>
      <c r="E20" s="7">
        <v>3858800</v>
      </c>
      <c r="F20" s="8">
        <v>3094900</v>
      </c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>
        <v>3094900</v>
      </c>
      <c r="Y20" s="8">
        <v>-3094900</v>
      </c>
      <c r="Z20" s="2">
        <v>-100</v>
      </c>
      <c r="AA20" s="6">
        <v>3094900</v>
      </c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3577667596</v>
      </c>
      <c r="D21" s="33">
        <f t="shared" si="0"/>
        <v>92358724</v>
      </c>
      <c r="E21" s="34">
        <f t="shared" si="0"/>
        <v>3699471452</v>
      </c>
      <c r="F21" s="35">
        <f t="shared" si="0"/>
        <v>3697482596</v>
      </c>
      <c r="G21" s="35">
        <f t="shared" si="0"/>
        <v>368469678</v>
      </c>
      <c r="H21" s="35">
        <f t="shared" si="0"/>
        <v>295363744</v>
      </c>
      <c r="I21" s="35">
        <f t="shared" si="0"/>
        <v>281668505</v>
      </c>
      <c r="J21" s="35">
        <f t="shared" si="0"/>
        <v>945501927</v>
      </c>
      <c r="K21" s="35">
        <f t="shared" si="0"/>
        <v>215678119</v>
      </c>
      <c r="L21" s="35">
        <f t="shared" si="0"/>
        <v>235587083</v>
      </c>
      <c r="M21" s="35">
        <f t="shared" si="0"/>
        <v>549771114</v>
      </c>
      <c r="N21" s="35">
        <f t="shared" si="0"/>
        <v>1001036316</v>
      </c>
      <c r="O21" s="35">
        <f t="shared" si="0"/>
        <v>64816693</v>
      </c>
      <c r="P21" s="35">
        <f t="shared" si="0"/>
        <v>220958892</v>
      </c>
      <c r="Q21" s="35">
        <f t="shared" si="0"/>
        <v>548549518</v>
      </c>
      <c r="R21" s="35">
        <f t="shared" si="0"/>
        <v>834325103</v>
      </c>
      <c r="S21" s="35">
        <f t="shared" si="0"/>
        <v>190045749</v>
      </c>
      <c r="T21" s="35">
        <f t="shared" si="0"/>
        <v>543294426</v>
      </c>
      <c r="U21" s="35">
        <f t="shared" si="0"/>
        <v>-10542411</v>
      </c>
      <c r="V21" s="35">
        <f t="shared" si="0"/>
        <v>722797764</v>
      </c>
      <c r="W21" s="35">
        <f t="shared" si="0"/>
        <v>3503661110</v>
      </c>
      <c r="X21" s="35">
        <f t="shared" si="0"/>
        <v>3697482596</v>
      </c>
      <c r="Y21" s="35">
        <f t="shared" si="0"/>
        <v>-193821486</v>
      </c>
      <c r="Z21" s="36">
        <f>+IF(X21&lt;&gt;0,+(Y21/X21)*100,0)</f>
        <v>-5.2419850795154357</v>
      </c>
      <c r="AA21" s="33">
        <f>SUM(AA5:AA20)</f>
        <v>3697482596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834134426</v>
      </c>
      <c r="D24" s="6">
        <v>10689677</v>
      </c>
      <c r="E24" s="7">
        <v>893370127</v>
      </c>
      <c r="F24" s="8">
        <v>863342578</v>
      </c>
      <c r="G24" s="8">
        <v>60979495</v>
      </c>
      <c r="H24" s="8">
        <v>55777996</v>
      </c>
      <c r="I24" s="8">
        <v>70336569</v>
      </c>
      <c r="J24" s="8">
        <v>187094060</v>
      </c>
      <c r="K24" s="8">
        <v>71452422</v>
      </c>
      <c r="L24" s="8">
        <v>90564101</v>
      </c>
      <c r="M24" s="8">
        <v>87899209</v>
      </c>
      <c r="N24" s="8">
        <v>249915732</v>
      </c>
      <c r="O24" s="8">
        <v>87723071</v>
      </c>
      <c r="P24" s="8">
        <v>65565701</v>
      </c>
      <c r="Q24" s="8">
        <v>67515548</v>
      </c>
      <c r="R24" s="8">
        <v>220804320</v>
      </c>
      <c r="S24" s="8">
        <v>67914204</v>
      </c>
      <c r="T24" s="8">
        <v>111495517</v>
      </c>
      <c r="U24" s="8">
        <v>76470665</v>
      </c>
      <c r="V24" s="8">
        <v>255880386</v>
      </c>
      <c r="W24" s="8">
        <v>913694498</v>
      </c>
      <c r="X24" s="8">
        <v>863342578</v>
      </c>
      <c r="Y24" s="8">
        <v>50351920</v>
      </c>
      <c r="Z24" s="2">
        <v>5.8322062739734353</v>
      </c>
      <c r="AA24" s="6">
        <v>863342578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595098742</v>
      </c>
      <c r="D26" s="6"/>
      <c r="E26" s="7">
        <v>469104388</v>
      </c>
      <c r="F26" s="8">
        <v>439064852</v>
      </c>
      <c r="G26" s="8">
        <v>796016</v>
      </c>
      <c r="H26" s="8">
        <v>5734021</v>
      </c>
      <c r="I26" s="8">
        <v>801641188</v>
      </c>
      <c r="J26" s="8">
        <v>808171225</v>
      </c>
      <c r="K26" s="8">
        <v>3336120</v>
      </c>
      <c r="L26" s="8">
        <v>7299765</v>
      </c>
      <c r="M26" s="8">
        <v>111984790</v>
      </c>
      <c r="N26" s="8">
        <v>122620675</v>
      </c>
      <c r="O26" s="8">
        <v>-872061037</v>
      </c>
      <c r="P26" s="8">
        <v>-9089467</v>
      </c>
      <c r="Q26" s="8">
        <v>35615644</v>
      </c>
      <c r="R26" s="8">
        <v>-845534860</v>
      </c>
      <c r="S26" s="8">
        <v>8336196</v>
      </c>
      <c r="T26" s="8">
        <v>54099150</v>
      </c>
      <c r="U26" s="8">
        <v>-32379821</v>
      </c>
      <c r="V26" s="8">
        <v>30055525</v>
      </c>
      <c r="W26" s="8">
        <v>115312565</v>
      </c>
      <c r="X26" s="8">
        <v>439064852</v>
      </c>
      <c r="Y26" s="8">
        <v>-323752287</v>
      </c>
      <c r="Z26" s="2">
        <v>-73.736780688607709</v>
      </c>
      <c r="AA26" s="6">
        <v>439064852</v>
      </c>
    </row>
    <row r="27" spans="1:27" x14ac:dyDescent="0.25">
      <c r="A27" s="25" t="s">
        <v>53</v>
      </c>
      <c r="B27" s="24" t="s">
        <v>32</v>
      </c>
      <c r="C27" s="6">
        <v>515649481</v>
      </c>
      <c r="D27" s="6"/>
      <c r="E27" s="7">
        <v>595316905</v>
      </c>
      <c r="F27" s="8">
        <v>634522360</v>
      </c>
      <c r="G27" s="8">
        <v>16252785</v>
      </c>
      <c r="H27" s="8">
        <v>21978301</v>
      </c>
      <c r="I27" s="8">
        <v>41615885</v>
      </c>
      <c r="J27" s="8">
        <v>79846971</v>
      </c>
      <c r="K27" s="8">
        <v>38403978</v>
      </c>
      <c r="L27" s="8">
        <v>17450573</v>
      </c>
      <c r="M27" s="8">
        <v>57931873</v>
      </c>
      <c r="N27" s="8">
        <v>113786424</v>
      </c>
      <c r="O27" s="8">
        <v>22079740</v>
      </c>
      <c r="P27" s="8">
        <v>16015130</v>
      </c>
      <c r="Q27" s="8">
        <v>28629221</v>
      </c>
      <c r="R27" s="8">
        <v>66724091</v>
      </c>
      <c r="S27" s="8">
        <v>2478070</v>
      </c>
      <c r="T27" s="8">
        <v>116538221</v>
      </c>
      <c r="U27" s="8">
        <v>18531541</v>
      </c>
      <c r="V27" s="8">
        <v>137547832</v>
      </c>
      <c r="W27" s="8">
        <v>397905318</v>
      </c>
      <c r="X27" s="8">
        <v>634522360</v>
      </c>
      <c r="Y27" s="8">
        <v>-236617042</v>
      </c>
      <c r="Z27" s="2">
        <v>-37.290575859296752</v>
      </c>
      <c r="AA27" s="6">
        <v>634522360</v>
      </c>
    </row>
    <row r="28" spans="1:27" x14ac:dyDescent="0.25">
      <c r="A28" s="25" t="s">
        <v>54</v>
      </c>
      <c r="B28" s="24" t="s">
        <v>32</v>
      </c>
      <c r="C28" s="6">
        <v>81518329</v>
      </c>
      <c r="D28" s="6"/>
      <c r="E28" s="7">
        <v>104510638</v>
      </c>
      <c r="F28" s="8">
        <v>110581898</v>
      </c>
      <c r="G28" s="8">
        <v>721575</v>
      </c>
      <c r="H28" s="8">
        <v>732120</v>
      </c>
      <c r="I28" s="8">
        <v>719161</v>
      </c>
      <c r="J28" s="8">
        <v>2172856</v>
      </c>
      <c r="K28" s="8">
        <v>715597</v>
      </c>
      <c r="L28" s="8">
        <v>685178</v>
      </c>
      <c r="M28" s="8">
        <v>40211070</v>
      </c>
      <c r="N28" s="8">
        <v>41611845</v>
      </c>
      <c r="O28" s="8">
        <v>358634</v>
      </c>
      <c r="P28" s="8">
        <v>2067310</v>
      </c>
      <c r="Q28" s="8">
        <v>7959448</v>
      </c>
      <c r="R28" s="8">
        <v>10385392</v>
      </c>
      <c r="S28" s="8">
        <v>323899</v>
      </c>
      <c r="T28" s="8">
        <v>434695</v>
      </c>
      <c r="U28" s="8">
        <v>43702306</v>
      </c>
      <c r="V28" s="8">
        <v>44460900</v>
      </c>
      <c r="W28" s="8">
        <v>98630993</v>
      </c>
      <c r="X28" s="8">
        <v>110581898</v>
      </c>
      <c r="Y28" s="8">
        <v>-11950905</v>
      </c>
      <c r="Z28" s="2">
        <v>-10.807288730023426</v>
      </c>
      <c r="AA28" s="6">
        <v>110581898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122981507</v>
      </c>
      <c r="D30" s="6">
        <v>51809</v>
      </c>
      <c r="E30" s="7">
        <v>139520200</v>
      </c>
      <c r="F30" s="8">
        <v>130351004</v>
      </c>
      <c r="G30" s="8">
        <v>2135570</v>
      </c>
      <c r="H30" s="8">
        <v>4089736</v>
      </c>
      <c r="I30" s="8">
        <v>4670487</v>
      </c>
      <c r="J30" s="8">
        <v>10895793</v>
      </c>
      <c r="K30" s="8">
        <v>6582163</v>
      </c>
      <c r="L30" s="8">
        <v>7662613</v>
      </c>
      <c r="M30" s="8">
        <v>13415482</v>
      </c>
      <c r="N30" s="8">
        <v>27660258</v>
      </c>
      <c r="O30" s="8">
        <v>5132701</v>
      </c>
      <c r="P30" s="8">
        <v>11588718</v>
      </c>
      <c r="Q30" s="8">
        <v>14279841</v>
      </c>
      <c r="R30" s="8">
        <v>31001260</v>
      </c>
      <c r="S30" s="8">
        <v>6619362</v>
      </c>
      <c r="T30" s="8">
        <v>9523773</v>
      </c>
      <c r="U30" s="8">
        <v>9800459</v>
      </c>
      <c r="V30" s="8">
        <v>25943594</v>
      </c>
      <c r="W30" s="8">
        <v>95500905</v>
      </c>
      <c r="X30" s="8">
        <v>130351004</v>
      </c>
      <c r="Y30" s="8">
        <v>-34850099</v>
      </c>
      <c r="Z30" s="2">
        <v>-26.735581568669776</v>
      </c>
      <c r="AA30" s="6">
        <v>130351004</v>
      </c>
    </row>
    <row r="31" spans="1:27" x14ac:dyDescent="0.25">
      <c r="A31" s="25" t="s">
        <v>57</v>
      </c>
      <c r="B31" s="24" t="s">
        <v>32</v>
      </c>
      <c r="C31" s="6">
        <v>1072421755</v>
      </c>
      <c r="D31" s="6">
        <v>35289644</v>
      </c>
      <c r="E31" s="7">
        <v>640062860</v>
      </c>
      <c r="F31" s="8">
        <v>855628169</v>
      </c>
      <c r="G31" s="8">
        <v>24740620</v>
      </c>
      <c r="H31" s="8">
        <v>42284642</v>
      </c>
      <c r="I31" s="8">
        <v>60033332</v>
      </c>
      <c r="J31" s="8">
        <v>127058594</v>
      </c>
      <c r="K31" s="8">
        <v>65628097</v>
      </c>
      <c r="L31" s="8">
        <v>125240002</v>
      </c>
      <c r="M31" s="8">
        <v>160336738</v>
      </c>
      <c r="N31" s="8">
        <v>351204837</v>
      </c>
      <c r="O31" s="8">
        <v>74261914</v>
      </c>
      <c r="P31" s="8">
        <v>61050141</v>
      </c>
      <c r="Q31" s="8">
        <v>82392938</v>
      </c>
      <c r="R31" s="8">
        <v>217704993</v>
      </c>
      <c r="S31" s="8">
        <v>24862549</v>
      </c>
      <c r="T31" s="8">
        <v>381971231</v>
      </c>
      <c r="U31" s="8">
        <v>-129351423</v>
      </c>
      <c r="V31" s="8">
        <v>277482357</v>
      </c>
      <c r="W31" s="8">
        <v>973450781</v>
      </c>
      <c r="X31" s="8">
        <v>855628169</v>
      </c>
      <c r="Y31" s="8">
        <v>117822612</v>
      </c>
      <c r="Z31" s="2">
        <v>13.770305404706704</v>
      </c>
      <c r="AA31" s="6">
        <v>855628169</v>
      </c>
    </row>
    <row r="32" spans="1:27" x14ac:dyDescent="0.25">
      <c r="A32" s="25" t="s">
        <v>45</v>
      </c>
      <c r="B32" s="24" t="s">
        <v>32</v>
      </c>
      <c r="C32" s="6">
        <v>600000</v>
      </c>
      <c r="D32" s="6"/>
      <c r="E32" s="7">
        <v>8928129</v>
      </c>
      <c r="F32" s="8">
        <v>4617958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4617958</v>
      </c>
      <c r="Y32" s="8">
        <v>-4617958</v>
      </c>
      <c r="Z32" s="2">
        <v>-100</v>
      </c>
      <c r="AA32" s="6">
        <v>4617958</v>
      </c>
    </row>
    <row r="33" spans="1:27" x14ac:dyDescent="0.25">
      <c r="A33" s="25" t="s">
        <v>58</v>
      </c>
      <c r="B33" s="24" t="s">
        <v>32</v>
      </c>
      <c r="C33" s="6">
        <v>130039142</v>
      </c>
      <c r="D33" s="6">
        <v>31215</v>
      </c>
      <c r="E33" s="7">
        <v>162025244</v>
      </c>
      <c r="F33" s="8">
        <v>231929271</v>
      </c>
      <c r="G33" s="8">
        <v>24998999</v>
      </c>
      <c r="H33" s="8">
        <v>1462066</v>
      </c>
      <c r="I33" s="8">
        <v>14594852</v>
      </c>
      <c r="J33" s="8">
        <v>41055917</v>
      </c>
      <c r="K33" s="8">
        <v>15807497</v>
      </c>
      <c r="L33" s="8">
        <v>40132367</v>
      </c>
      <c r="M33" s="8">
        <v>21089382</v>
      </c>
      <c r="N33" s="8">
        <v>77029246</v>
      </c>
      <c r="O33" s="8">
        <v>8271577</v>
      </c>
      <c r="P33" s="8">
        <v>28126235</v>
      </c>
      <c r="Q33" s="8">
        <v>27109981</v>
      </c>
      <c r="R33" s="8">
        <v>63507793</v>
      </c>
      <c r="S33" s="8">
        <v>4919215</v>
      </c>
      <c r="T33" s="8">
        <v>8061832</v>
      </c>
      <c r="U33" s="8">
        <v>-31847524</v>
      </c>
      <c r="V33" s="8">
        <v>-18866477</v>
      </c>
      <c r="W33" s="8">
        <v>162726479</v>
      </c>
      <c r="X33" s="8">
        <v>231929271</v>
      </c>
      <c r="Y33" s="8">
        <v>-69202792</v>
      </c>
      <c r="Z33" s="2">
        <v>-29.837886223511649</v>
      </c>
      <c r="AA33" s="6">
        <v>231929271</v>
      </c>
    </row>
    <row r="34" spans="1:27" x14ac:dyDescent="0.25">
      <c r="A34" s="23" t="s">
        <v>59</v>
      </c>
      <c r="B34" s="29" t="s">
        <v>32</v>
      </c>
      <c r="C34" s="6">
        <v>2356551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3354799933</v>
      </c>
      <c r="D35" s="33">
        <f>SUM(D24:D34)</f>
        <v>46062345</v>
      </c>
      <c r="E35" s="34">
        <f t="shared" si="1"/>
        <v>3012838491</v>
      </c>
      <c r="F35" s="35">
        <f t="shared" si="1"/>
        <v>3270038090</v>
      </c>
      <c r="G35" s="35">
        <f t="shared" si="1"/>
        <v>130625060</v>
      </c>
      <c r="H35" s="35">
        <f t="shared" si="1"/>
        <v>132058882</v>
      </c>
      <c r="I35" s="35">
        <f t="shared" si="1"/>
        <v>993611474</v>
      </c>
      <c r="J35" s="35">
        <f t="shared" si="1"/>
        <v>1256295416</v>
      </c>
      <c r="K35" s="35">
        <f t="shared" si="1"/>
        <v>201925874</v>
      </c>
      <c r="L35" s="35">
        <f t="shared" si="1"/>
        <v>289034599</v>
      </c>
      <c r="M35" s="35">
        <f t="shared" si="1"/>
        <v>492868544</v>
      </c>
      <c r="N35" s="35">
        <f t="shared" si="1"/>
        <v>983829017</v>
      </c>
      <c r="O35" s="35">
        <f t="shared" si="1"/>
        <v>-674233400</v>
      </c>
      <c r="P35" s="35">
        <f t="shared" si="1"/>
        <v>175323768</v>
      </c>
      <c r="Q35" s="35">
        <f t="shared" si="1"/>
        <v>263502621</v>
      </c>
      <c r="R35" s="35">
        <f t="shared" si="1"/>
        <v>-235407011</v>
      </c>
      <c r="S35" s="35">
        <f t="shared" si="1"/>
        <v>115453495</v>
      </c>
      <c r="T35" s="35">
        <f t="shared" si="1"/>
        <v>682124419</v>
      </c>
      <c r="U35" s="35">
        <f t="shared" si="1"/>
        <v>-45073797</v>
      </c>
      <c r="V35" s="35">
        <f t="shared" si="1"/>
        <v>752504117</v>
      </c>
      <c r="W35" s="35">
        <f t="shared" si="1"/>
        <v>2757221539</v>
      </c>
      <c r="X35" s="35">
        <f t="shared" si="1"/>
        <v>3270038090</v>
      </c>
      <c r="Y35" s="35">
        <f t="shared" si="1"/>
        <v>-512816551</v>
      </c>
      <c r="Z35" s="36">
        <f>+IF(X35&lt;&gt;0,+(Y35/X35)*100,0)</f>
        <v>-15.682280661140554</v>
      </c>
      <c r="AA35" s="33">
        <f>SUM(AA24:AA34)</f>
        <v>3270038090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222867663</v>
      </c>
      <c r="D37" s="46">
        <f>+D21-D35</f>
        <v>46296379</v>
      </c>
      <c r="E37" s="47">
        <f t="shared" si="2"/>
        <v>686632961</v>
      </c>
      <c r="F37" s="48">
        <f t="shared" si="2"/>
        <v>427444506</v>
      </c>
      <c r="G37" s="48">
        <f t="shared" si="2"/>
        <v>237844618</v>
      </c>
      <c r="H37" s="48">
        <f t="shared" si="2"/>
        <v>163304862</v>
      </c>
      <c r="I37" s="48">
        <f t="shared" si="2"/>
        <v>-711942969</v>
      </c>
      <c r="J37" s="48">
        <f t="shared" si="2"/>
        <v>-310793489</v>
      </c>
      <c r="K37" s="48">
        <f t="shared" si="2"/>
        <v>13752245</v>
      </c>
      <c r="L37" s="48">
        <f t="shared" si="2"/>
        <v>-53447516</v>
      </c>
      <c r="M37" s="48">
        <f t="shared" si="2"/>
        <v>56902570</v>
      </c>
      <c r="N37" s="48">
        <f t="shared" si="2"/>
        <v>17207299</v>
      </c>
      <c r="O37" s="48">
        <f t="shared" si="2"/>
        <v>739050093</v>
      </c>
      <c r="P37" s="48">
        <f t="shared" si="2"/>
        <v>45635124</v>
      </c>
      <c r="Q37" s="48">
        <f t="shared" si="2"/>
        <v>285046897</v>
      </c>
      <c r="R37" s="48">
        <f t="shared" si="2"/>
        <v>1069732114</v>
      </c>
      <c r="S37" s="48">
        <f t="shared" si="2"/>
        <v>74592254</v>
      </c>
      <c r="T37" s="48">
        <f t="shared" si="2"/>
        <v>-138829993</v>
      </c>
      <c r="U37" s="48">
        <f t="shared" si="2"/>
        <v>34531386</v>
      </c>
      <c r="V37" s="48">
        <f t="shared" si="2"/>
        <v>-29706353</v>
      </c>
      <c r="W37" s="48">
        <f t="shared" si="2"/>
        <v>746439571</v>
      </c>
      <c r="X37" s="48">
        <f>IF(F21=F35,0,X21-X35)</f>
        <v>427444506</v>
      </c>
      <c r="Y37" s="48">
        <f t="shared" si="2"/>
        <v>318995065</v>
      </c>
      <c r="Z37" s="49">
        <f>+IF(X37&lt;&gt;0,+(Y37/X37)*100,0)</f>
        <v>74.628416208956963</v>
      </c>
      <c r="AA37" s="46">
        <f>+AA21-AA35</f>
        <v>427444506</v>
      </c>
    </row>
    <row r="38" spans="1:27" ht="23.15" customHeight="1" x14ac:dyDescent="0.25">
      <c r="A38" s="50" t="s">
        <v>62</v>
      </c>
      <c r="B38" s="29" t="s">
        <v>32</v>
      </c>
      <c r="C38" s="6">
        <v>262223600</v>
      </c>
      <c r="D38" s="6"/>
      <c r="E38" s="7">
        <v>256312532</v>
      </c>
      <c r="F38" s="8">
        <v>410200708</v>
      </c>
      <c r="G38" s="8">
        <v>18413875</v>
      </c>
      <c r="H38" s="8">
        <v>-29912313</v>
      </c>
      <c r="I38" s="8">
        <v>32754694</v>
      </c>
      <c r="J38" s="8">
        <v>21256256</v>
      </c>
      <c r="K38" s="8">
        <v>36838604</v>
      </c>
      <c r="L38" s="8">
        <v>26990480</v>
      </c>
      <c r="M38" s="8">
        <v>75454260</v>
      </c>
      <c r="N38" s="8">
        <v>139283344</v>
      </c>
      <c r="O38" s="8">
        <v>12700206</v>
      </c>
      <c r="P38" s="8">
        <v>14721177</v>
      </c>
      <c r="Q38" s="8">
        <v>16387816</v>
      </c>
      <c r="R38" s="8">
        <v>43809199</v>
      </c>
      <c r="S38" s="8">
        <v>16612202</v>
      </c>
      <c r="T38" s="8">
        <v>24314424</v>
      </c>
      <c r="U38" s="8">
        <v>34283311</v>
      </c>
      <c r="V38" s="8">
        <v>75209937</v>
      </c>
      <c r="W38" s="8">
        <v>279558736</v>
      </c>
      <c r="X38" s="8">
        <v>410200708</v>
      </c>
      <c r="Y38" s="8">
        <v>-130641972</v>
      </c>
      <c r="Z38" s="2">
        <v>-31.848304854705418</v>
      </c>
      <c r="AA38" s="6">
        <v>410200708</v>
      </c>
    </row>
    <row r="39" spans="1:27" ht="57" customHeight="1" x14ac:dyDescent="0.25">
      <c r="A39" s="50" t="s">
        <v>63</v>
      </c>
      <c r="B39" s="29" t="s">
        <v>32</v>
      </c>
      <c r="C39" s="28">
        <v>11470477</v>
      </c>
      <c r="D39" s="28"/>
      <c r="E39" s="7">
        <v>6269880</v>
      </c>
      <c r="F39" s="26">
        <v>8659426</v>
      </c>
      <c r="G39" s="26">
        <v>984024</v>
      </c>
      <c r="H39" s="26">
        <v>163913</v>
      </c>
      <c r="I39" s="26">
        <v>1386128</v>
      </c>
      <c r="J39" s="26">
        <v>2534065</v>
      </c>
      <c r="K39" s="26">
        <v>2524235</v>
      </c>
      <c r="L39" s="26">
        <v>1238764</v>
      </c>
      <c r="M39" s="26">
        <v>211151</v>
      </c>
      <c r="N39" s="26">
        <v>3974150</v>
      </c>
      <c r="O39" s="26">
        <v>1412940</v>
      </c>
      <c r="P39" s="26">
        <v>1758796</v>
      </c>
      <c r="Q39" s="26">
        <v>1135172</v>
      </c>
      <c r="R39" s="26">
        <v>4306908</v>
      </c>
      <c r="S39" s="26">
        <v>890649</v>
      </c>
      <c r="T39" s="26">
        <v>2159420</v>
      </c>
      <c r="U39" s="26">
        <v>3138724</v>
      </c>
      <c r="V39" s="26">
        <v>6188793</v>
      </c>
      <c r="W39" s="26">
        <v>17003916</v>
      </c>
      <c r="X39" s="26">
        <v>8659426</v>
      </c>
      <c r="Y39" s="26">
        <v>8344490</v>
      </c>
      <c r="Z39" s="27">
        <v>96.363084573965978</v>
      </c>
      <c r="AA39" s="28">
        <v>8659426</v>
      </c>
    </row>
    <row r="40" spans="1:27" x14ac:dyDescent="0.25">
      <c r="A40" s="23" t="s">
        <v>64</v>
      </c>
      <c r="B40" s="29" t="s">
        <v>32</v>
      </c>
      <c r="C40" s="51">
        <v>292669904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>
        <v>28940965</v>
      </c>
      <c r="V40" s="52">
        <v>28940965</v>
      </c>
      <c r="W40" s="52">
        <v>28940965</v>
      </c>
      <c r="X40" s="8"/>
      <c r="Y40" s="52">
        <v>28940965</v>
      </c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789231644</v>
      </c>
      <c r="D41" s="56">
        <f>SUM(D37:D40)</f>
        <v>46296379</v>
      </c>
      <c r="E41" s="57">
        <f t="shared" si="3"/>
        <v>949215373</v>
      </c>
      <c r="F41" s="58">
        <f t="shared" si="3"/>
        <v>846304640</v>
      </c>
      <c r="G41" s="58">
        <f t="shared" si="3"/>
        <v>257242517</v>
      </c>
      <c r="H41" s="58">
        <f t="shared" si="3"/>
        <v>133556462</v>
      </c>
      <c r="I41" s="58">
        <f t="shared" si="3"/>
        <v>-677802147</v>
      </c>
      <c r="J41" s="58">
        <f t="shared" si="3"/>
        <v>-287003168</v>
      </c>
      <c r="K41" s="58">
        <f t="shared" si="3"/>
        <v>53115084</v>
      </c>
      <c r="L41" s="58">
        <f t="shared" si="3"/>
        <v>-25218272</v>
      </c>
      <c r="M41" s="58">
        <f t="shared" si="3"/>
        <v>132567981</v>
      </c>
      <c r="N41" s="58">
        <f t="shared" si="3"/>
        <v>160464793</v>
      </c>
      <c r="O41" s="58">
        <f t="shared" si="3"/>
        <v>753163239</v>
      </c>
      <c r="P41" s="58">
        <f t="shared" si="3"/>
        <v>62115097</v>
      </c>
      <c r="Q41" s="58">
        <f t="shared" si="3"/>
        <v>302569885</v>
      </c>
      <c r="R41" s="58">
        <f t="shared" si="3"/>
        <v>1117848221</v>
      </c>
      <c r="S41" s="58">
        <f t="shared" si="3"/>
        <v>92095105</v>
      </c>
      <c r="T41" s="58">
        <f t="shared" si="3"/>
        <v>-112356149</v>
      </c>
      <c r="U41" s="58">
        <f t="shared" si="3"/>
        <v>100894386</v>
      </c>
      <c r="V41" s="58">
        <f t="shared" si="3"/>
        <v>80633342</v>
      </c>
      <c r="W41" s="58">
        <f t="shared" si="3"/>
        <v>1071943188</v>
      </c>
      <c r="X41" s="58">
        <f t="shared" si="3"/>
        <v>846304640</v>
      </c>
      <c r="Y41" s="58">
        <f t="shared" si="3"/>
        <v>225638548</v>
      </c>
      <c r="Z41" s="59">
        <f>+IF(X41&lt;&gt;0,+(Y41/X41)*100,0)</f>
        <v>26.661622462568562</v>
      </c>
      <c r="AA41" s="56">
        <f>SUM(AA37:AA40)</f>
        <v>846304640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789231644</v>
      </c>
      <c r="D43" s="64">
        <f>+D41-D42</f>
        <v>46296379</v>
      </c>
      <c r="E43" s="65">
        <f t="shared" si="4"/>
        <v>949215373</v>
      </c>
      <c r="F43" s="66">
        <f t="shared" si="4"/>
        <v>846304640</v>
      </c>
      <c r="G43" s="66">
        <f t="shared" si="4"/>
        <v>257242517</v>
      </c>
      <c r="H43" s="66">
        <f t="shared" si="4"/>
        <v>133556462</v>
      </c>
      <c r="I43" s="66">
        <f t="shared" si="4"/>
        <v>-677802147</v>
      </c>
      <c r="J43" s="66">
        <f t="shared" si="4"/>
        <v>-287003168</v>
      </c>
      <c r="K43" s="66">
        <f t="shared" si="4"/>
        <v>53115084</v>
      </c>
      <c r="L43" s="66">
        <f t="shared" si="4"/>
        <v>-25218272</v>
      </c>
      <c r="M43" s="66">
        <f t="shared" si="4"/>
        <v>132567981</v>
      </c>
      <c r="N43" s="66">
        <f t="shared" si="4"/>
        <v>160464793</v>
      </c>
      <c r="O43" s="66">
        <f t="shared" si="4"/>
        <v>753163239</v>
      </c>
      <c r="P43" s="66">
        <f t="shared" si="4"/>
        <v>62115097</v>
      </c>
      <c r="Q43" s="66">
        <f t="shared" si="4"/>
        <v>302569885</v>
      </c>
      <c r="R43" s="66">
        <f t="shared" si="4"/>
        <v>1117848221</v>
      </c>
      <c r="S43" s="66">
        <f t="shared" si="4"/>
        <v>92095105</v>
      </c>
      <c r="T43" s="66">
        <f t="shared" si="4"/>
        <v>-112356149</v>
      </c>
      <c r="U43" s="66">
        <f t="shared" si="4"/>
        <v>100894386</v>
      </c>
      <c r="V43" s="66">
        <f t="shared" si="4"/>
        <v>80633342</v>
      </c>
      <c r="W43" s="66">
        <f t="shared" si="4"/>
        <v>1071943188</v>
      </c>
      <c r="X43" s="66">
        <f t="shared" si="4"/>
        <v>846304640</v>
      </c>
      <c r="Y43" s="66">
        <f t="shared" si="4"/>
        <v>225638548</v>
      </c>
      <c r="Z43" s="67">
        <f>+IF(X43&lt;&gt;0,+(Y43/X43)*100,0)</f>
        <v>26.661622462568562</v>
      </c>
      <c r="AA43" s="64">
        <f>+AA41-AA42</f>
        <v>846304640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789231644</v>
      </c>
      <c r="D45" s="56">
        <f>SUM(D43:D44)</f>
        <v>46296379</v>
      </c>
      <c r="E45" s="57">
        <f t="shared" si="5"/>
        <v>949215373</v>
      </c>
      <c r="F45" s="58">
        <f t="shared" si="5"/>
        <v>846304640</v>
      </c>
      <c r="G45" s="58">
        <f t="shared" si="5"/>
        <v>257242517</v>
      </c>
      <c r="H45" s="58">
        <f t="shared" si="5"/>
        <v>133556462</v>
      </c>
      <c r="I45" s="58">
        <f t="shared" si="5"/>
        <v>-677802147</v>
      </c>
      <c r="J45" s="58">
        <f t="shared" si="5"/>
        <v>-287003168</v>
      </c>
      <c r="K45" s="58">
        <f t="shared" si="5"/>
        <v>53115084</v>
      </c>
      <c r="L45" s="58">
        <f t="shared" si="5"/>
        <v>-25218272</v>
      </c>
      <c r="M45" s="58">
        <f t="shared" si="5"/>
        <v>132567981</v>
      </c>
      <c r="N45" s="58">
        <f t="shared" si="5"/>
        <v>160464793</v>
      </c>
      <c r="O45" s="58">
        <f t="shared" si="5"/>
        <v>753163239</v>
      </c>
      <c r="P45" s="58">
        <f t="shared" si="5"/>
        <v>62115097</v>
      </c>
      <c r="Q45" s="58">
        <f t="shared" si="5"/>
        <v>302569885</v>
      </c>
      <c r="R45" s="58">
        <f t="shared" si="5"/>
        <v>1117848221</v>
      </c>
      <c r="S45" s="58">
        <f t="shared" si="5"/>
        <v>92095105</v>
      </c>
      <c r="T45" s="58">
        <f t="shared" si="5"/>
        <v>-112356149</v>
      </c>
      <c r="U45" s="58">
        <f t="shared" si="5"/>
        <v>100894386</v>
      </c>
      <c r="V45" s="58">
        <f t="shared" si="5"/>
        <v>80633342</v>
      </c>
      <c r="W45" s="58">
        <f t="shared" si="5"/>
        <v>1071943188</v>
      </c>
      <c r="X45" s="58">
        <f t="shared" si="5"/>
        <v>846304640</v>
      </c>
      <c r="Y45" s="58">
        <f t="shared" si="5"/>
        <v>225638548</v>
      </c>
      <c r="Z45" s="59">
        <f>+IF(X45&lt;&gt;0,+(Y45/X45)*100,0)</f>
        <v>26.661622462568562</v>
      </c>
      <c r="AA45" s="56">
        <f>SUM(AA43:AA44)</f>
        <v>846304640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789231644</v>
      </c>
      <c r="D47" s="71">
        <f>SUM(D45:D46)</f>
        <v>46296379</v>
      </c>
      <c r="E47" s="72">
        <f t="shared" si="6"/>
        <v>949215373</v>
      </c>
      <c r="F47" s="73">
        <f t="shared" si="6"/>
        <v>846304640</v>
      </c>
      <c r="G47" s="73">
        <f t="shared" si="6"/>
        <v>257242517</v>
      </c>
      <c r="H47" s="74">
        <f t="shared" si="6"/>
        <v>133556462</v>
      </c>
      <c r="I47" s="74">
        <f t="shared" si="6"/>
        <v>-677802147</v>
      </c>
      <c r="J47" s="74">
        <f t="shared" si="6"/>
        <v>-287003168</v>
      </c>
      <c r="K47" s="74">
        <f t="shared" si="6"/>
        <v>53115084</v>
      </c>
      <c r="L47" s="74">
        <f t="shared" si="6"/>
        <v>-25218272</v>
      </c>
      <c r="M47" s="73">
        <f t="shared" si="6"/>
        <v>132567981</v>
      </c>
      <c r="N47" s="73">
        <f t="shared" si="6"/>
        <v>160464793</v>
      </c>
      <c r="O47" s="74">
        <f t="shared" si="6"/>
        <v>753163239</v>
      </c>
      <c r="P47" s="74">
        <f t="shared" si="6"/>
        <v>62115097</v>
      </c>
      <c r="Q47" s="74">
        <f t="shared" si="6"/>
        <v>302569885</v>
      </c>
      <c r="R47" s="74">
        <f t="shared" si="6"/>
        <v>1117848221</v>
      </c>
      <c r="S47" s="74">
        <f t="shared" si="6"/>
        <v>92095105</v>
      </c>
      <c r="T47" s="73">
        <f t="shared" si="6"/>
        <v>-112356149</v>
      </c>
      <c r="U47" s="73">
        <f t="shared" si="6"/>
        <v>100894386</v>
      </c>
      <c r="V47" s="74">
        <f t="shared" si="6"/>
        <v>80633342</v>
      </c>
      <c r="W47" s="74">
        <f t="shared" si="6"/>
        <v>1071943188</v>
      </c>
      <c r="X47" s="74">
        <f t="shared" si="6"/>
        <v>846304640</v>
      </c>
      <c r="Y47" s="74">
        <f t="shared" si="6"/>
        <v>225638548</v>
      </c>
      <c r="Z47" s="75">
        <f>+IF(X47&lt;&gt;0,+(Y47/X47)*100,0)</f>
        <v>26.661622462568562</v>
      </c>
      <c r="AA47" s="76">
        <f>SUM(AA45:AA46)</f>
        <v>846304640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06E2FAD-D6C6-4879-AECC-C94D9B6D034E}"/>
</file>

<file path=customXml/itemProps2.xml><?xml version="1.0" encoding="utf-8"?>
<ds:datastoreItem xmlns:ds="http://schemas.openxmlformats.org/officeDocument/2006/customXml" ds:itemID="{49C26BC3-6227-4289-B596-87540AA03CF7}"/>
</file>

<file path=customXml/itemProps3.xml><?xml version="1.0" encoding="utf-8"?>
<ds:datastoreItem xmlns:ds="http://schemas.openxmlformats.org/officeDocument/2006/customXml" ds:itemID="{4C3721A6-44B7-414B-8F76-3C96B99BFE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Summary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2022-08-15T09:08:00Z</dcterms:created>
  <dcterms:modified xsi:type="dcterms:W3CDTF">2022-08-15T09:08:45Z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